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defaultThemeVersion="124226"/>
  <bookViews>
    <workbookView xWindow="120" yWindow="15" windowWidth="10410" windowHeight="8610" tabRatio="790"/>
  </bookViews>
  <sheets>
    <sheet name="ANASAYFA" sheetId="50" r:id="rId1"/>
    <sheet name="DEFTER" sheetId="1" r:id="rId2"/>
    <sheet name="TARİHLER" sheetId="53" r:id="rId3"/>
    <sheet name="TÜRKÇE KAZ." sheetId="46" r:id="rId4"/>
    <sheet name="MATEMATİK KAZ." sheetId="45" r:id="rId5"/>
    <sheet name="H.B. KAZ." sheetId="40" r:id="rId6"/>
    <sheet name="GÖRSEL S. KAZ." sheetId="42" r:id="rId7"/>
    <sheet name="SERBEST KAZ." sheetId="41" r:id="rId8"/>
    <sheet name="MÜZİK" sheetId="44" r:id="rId9"/>
    <sheet name="OYUN VE FİZİKİ ETK." sheetId="43" r:id="rId10"/>
    <sheet name="İNGİLİZCE" sheetId="51" r:id="rId11"/>
  </sheets>
  <definedNames>
    <definedName name="_xlnm.Print_Area" localSheetId="1">DEFTER!$A$1:$T$28</definedName>
    <definedName name="_xlnm.Print_Area" localSheetId="4">'MATEMATİK KAZ.'!$A$1:$AL$53</definedName>
    <definedName name="_xlnm.Print_Area" localSheetId="7">'SERBEST KAZ.'!$B$7:$AU$56</definedName>
  </definedNames>
  <calcPr calcId="124519"/>
</workbook>
</file>

<file path=xl/calcChain.xml><?xml version="1.0" encoding="utf-8"?>
<calcChain xmlns="http://schemas.openxmlformats.org/spreadsheetml/2006/main">
  <c r="H11" i="53"/>
  <c r="H12"/>
  <c r="H13"/>
  <c r="H14"/>
  <c r="H15"/>
  <c r="H16"/>
  <c r="H17"/>
  <c r="H18"/>
  <c r="H19"/>
  <c r="H20"/>
  <c r="H21"/>
  <c r="H22"/>
  <c r="H23"/>
  <c r="H24"/>
  <c r="H25"/>
  <c r="H26"/>
  <c r="H27"/>
  <c r="H28"/>
  <c r="H29"/>
  <c r="H30"/>
  <c r="H31"/>
  <c r="H32"/>
  <c r="H33"/>
  <c r="H34"/>
  <c r="H35"/>
  <c r="H36"/>
  <c r="H37"/>
  <c r="H38"/>
  <c r="H39"/>
  <c r="H40"/>
  <c r="H41"/>
  <c r="H42"/>
  <c r="B41" i="44" s="1"/>
  <c r="H43" i="53"/>
  <c r="B42" i="41" s="1"/>
  <c r="H44" i="53"/>
  <c r="B43" i="51" s="1"/>
  <c r="H45" i="53"/>
  <c r="H46"/>
  <c r="H10"/>
  <c r="B9" i="43" s="1"/>
  <c r="B10" i="51"/>
  <c r="B11"/>
  <c r="B12"/>
  <c r="B13"/>
  <c r="B14"/>
  <c r="B15"/>
  <c r="B16"/>
  <c r="B17"/>
  <c r="B18"/>
  <c r="B19"/>
  <c r="B20"/>
  <c r="B21"/>
  <c r="B22"/>
  <c r="B23"/>
  <c r="B24"/>
  <c r="B25"/>
  <c r="B26"/>
  <c r="B27"/>
  <c r="B28"/>
  <c r="B29"/>
  <c r="B30"/>
  <c r="B31"/>
  <c r="B32"/>
  <c r="B33"/>
  <c r="B34"/>
  <c r="B35"/>
  <c r="B36"/>
  <c r="B37"/>
  <c r="B38"/>
  <c r="B39"/>
  <c r="B40"/>
  <c r="B41"/>
  <c r="B42"/>
  <c r="B44"/>
  <c r="B10" i="43"/>
  <c r="B11"/>
  <c r="B12"/>
  <c r="B13"/>
  <c r="B14"/>
  <c r="B15"/>
  <c r="B16"/>
  <c r="B17"/>
  <c r="B18"/>
  <c r="B19"/>
  <c r="B20"/>
  <c r="B21"/>
  <c r="B22"/>
  <c r="B23"/>
  <c r="B24"/>
  <c r="B25"/>
  <c r="B26"/>
  <c r="B27"/>
  <c r="B28"/>
  <c r="B29"/>
  <c r="B30"/>
  <c r="B31"/>
  <c r="B32"/>
  <c r="B33"/>
  <c r="B34"/>
  <c r="B35"/>
  <c r="B36"/>
  <c r="B37"/>
  <c r="B38"/>
  <c r="B39"/>
  <c r="B40"/>
  <c r="B41"/>
  <c r="B42"/>
  <c r="B43"/>
  <c r="B44"/>
  <c r="B10" i="44"/>
  <c r="B11"/>
  <c r="B12"/>
  <c r="B13"/>
  <c r="B14"/>
  <c r="B15"/>
  <c r="B16"/>
  <c r="B17"/>
  <c r="B18"/>
  <c r="B19"/>
  <c r="B20"/>
  <c r="B21"/>
  <c r="B22"/>
  <c r="B23"/>
  <c r="B24"/>
  <c r="B25"/>
  <c r="B26"/>
  <c r="B27"/>
  <c r="B28"/>
  <c r="B29"/>
  <c r="B30"/>
  <c r="B31"/>
  <c r="B32"/>
  <c r="B33"/>
  <c r="B34"/>
  <c r="B35"/>
  <c r="B36"/>
  <c r="B37"/>
  <c r="B38"/>
  <c r="B39"/>
  <c r="B40"/>
  <c r="B42"/>
  <c r="B44"/>
  <c r="B10" i="41"/>
  <c r="B11"/>
  <c r="B12"/>
  <c r="B13"/>
  <c r="B14"/>
  <c r="B15"/>
  <c r="B16"/>
  <c r="B17"/>
  <c r="B18"/>
  <c r="B19"/>
  <c r="B20"/>
  <c r="B21"/>
  <c r="B22"/>
  <c r="B23"/>
  <c r="B24"/>
  <c r="B25"/>
  <c r="B26"/>
  <c r="B27"/>
  <c r="B28"/>
  <c r="B29"/>
  <c r="B30"/>
  <c r="B31"/>
  <c r="B32"/>
  <c r="B33"/>
  <c r="B34"/>
  <c r="B35"/>
  <c r="B36"/>
  <c r="B37"/>
  <c r="B38"/>
  <c r="B39"/>
  <c r="B40"/>
  <c r="B41"/>
  <c r="B43"/>
  <c r="B44"/>
  <c r="B10" i="42"/>
  <c r="B11"/>
  <c r="B12"/>
  <c r="B13"/>
  <c r="B14"/>
  <c r="B15"/>
  <c r="B16"/>
  <c r="B17"/>
  <c r="B18"/>
  <c r="B19"/>
  <c r="B20"/>
  <c r="B21"/>
  <c r="B22"/>
  <c r="B23"/>
  <c r="B24"/>
  <c r="B25"/>
  <c r="B26"/>
  <c r="B27"/>
  <c r="B28"/>
  <c r="B29"/>
  <c r="B30"/>
  <c r="B31"/>
  <c r="B32"/>
  <c r="B33"/>
  <c r="B34"/>
  <c r="B35"/>
  <c r="B36"/>
  <c r="B37"/>
  <c r="B38"/>
  <c r="B39"/>
  <c r="B40"/>
  <c r="B41"/>
  <c r="B42"/>
  <c r="B44"/>
  <c r="B10" i="40"/>
  <c r="B11"/>
  <c r="B12"/>
  <c r="B13"/>
  <c r="B14"/>
  <c r="B15"/>
  <c r="B16"/>
  <c r="B17"/>
  <c r="B18"/>
  <c r="B19"/>
  <c r="B20"/>
  <c r="B21"/>
  <c r="B22"/>
  <c r="B23"/>
  <c r="B24"/>
  <c r="B25"/>
  <c r="B26"/>
  <c r="B27"/>
  <c r="B28"/>
  <c r="B29"/>
  <c r="B30"/>
  <c r="B31"/>
  <c r="B32"/>
  <c r="B33"/>
  <c r="B34"/>
  <c r="B35"/>
  <c r="B36"/>
  <c r="B37"/>
  <c r="B38"/>
  <c r="B39"/>
  <c r="B40"/>
  <c r="B41"/>
  <c r="B42"/>
  <c r="B43"/>
  <c r="B44"/>
  <c r="B10" i="45"/>
  <c r="B11"/>
  <c r="B12"/>
  <c r="B13"/>
  <c r="B14"/>
  <c r="B15"/>
  <c r="B16"/>
  <c r="B17"/>
  <c r="B18"/>
  <c r="B19"/>
  <c r="B20"/>
  <c r="B21"/>
  <c r="B22"/>
  <c r="B23"/>
  <c r="B24"/>
  <c r="B25"/>
  <c r="B26"/>
  <c r="B27"/>
  <c r="B28"/>
  <c r="B29"/>
  <c r="B30"/>
  <c r="B31"/>
  <c r="B32"/>
  <c r="B33"/>
  <c r="B34"/>
  <c r="B35"/>
  <c r="B36"/>
  <c r="B37"/>
  <c r="B38"/>
  <c r="B39"/>
  <c r="B40"/>
  <c r="B41"/>
  <c r="B42"/>
  <c r="B43"/>
  <c r="B44"/>
  <c r="B10" i="46"/>
  <c r="B11"/>
  <c r="B12"/>
  <c r="B13"/>
  <c r="B14"/>
  <c r="B15"/>
  <c r="B16"/>
  <c r="B17"/>
  <c r="B18"/>
  <c r="B19"/>
  <c r="B20"/>
  <c r="B21"/>
  <c r="B22"/>
  <c r="B23"/>
  <c r="B24"/>
  <c r="B25"/>
  <c r="B26"/>
  <c r="B27"/>
  <c r="B28"/>
  <c r="B29"/>
  <c r="B30"/>
  <c r="B31"/>
  <c r="B32"/>
  <c r="B33"/>
  <c r="B34"/>
  <c r="B35"/>
  <c r="B36"/>
  <c r="B37"/>
  <c r="B38"/>
  <c r="B39"/>
  <c r="B40"/>
  <c r="B41"/>
  <c r="B42"/>
  <c r="B43"/>
  <c r="B44"/>
  <c r="A25" i="1"/>
  <c r="A21"/>
  <c r="A17"/>
  <c r="A13"/>
  <c r="A9"/>
  <c r="E10" i="53"/>
  <c r="F10" s="1"/>
  <c r="G10" s="1"/>
  <c r="E11"/>
  <c r="F11" s="1"/>
  <c r="G11" s="1"/>
  <c r="E12"/>
  <c r="F12"/>
  <c r="G12"/>
  <c r="E13"/>
  <c r="F13"/>
  <c r="G13"/>
  <c r="E14"/>
  <c r="F14" s="1"/>
  <c r="G14" s="1"/>
  <c r="E15"/>
  <c r="F15"/>
  <c r="G15" s="1"/>
  <c r="E16"/>
  <c r="F16"/>
  <c r="G16"/>
  <c r="E17"/>
  <c r="F17"/>
  <c r="G17"/>
  <c r="E18"/>
  <c r="F18" s="1"/>
  <c r="G18" s="1"/>
  <c r="E19"/>
  <c r="F19" s="1"/>
  <c r="G19" s="1"/>
  <c r="E20"/>
  <c r="F20"/>
  <c r="G20" s="1"/>
  <c r="E21"/>
  <c r="F21"/>
  <c r="G21"/>
  <c r="E22"/>
  <c r="F22" s="1"/>
  <c r="G22" s="1"/>
  <c r="E23"/>
  <c r="F23" s="1"/>
  <c r="G23" s="1"/>
  <c r="E24"/>
  <c r="F24"/>
  <c r="G24" s="1"/>
  <c r="E25"/>
  <c r="F25"/>
  <c r="G25"/>
  <c r="E26"/>
  <c r="F26" s="1"/>
  <c r="G26" s="1"/>
  <c r="E27"/>
  <c r="F27" s="1"/>
  <c r="G27" s="1"/>
  <c r="D10"/>
  <c r="D11"/>
  <c r="D12"/>
  <c r="D13"/>
  <c r="D14"/>
  <c r="D15"/>
  <c r="D16"/>
  <c r="D17"/>
  <c r="D18"/>
  <c r="D19"/>
  <c r="D20"/>
  <c r="D21"/>
  <c r="D22"/>
  <c r="D23"/>
  <c r="D24"/>
  <c r="D25"/>
  <c r="D26"/>
  <c r="D27"/>
  <c r="D28"/>
  <c r="E28"/>
  <c r="F28" s="1"/>
  <c r="G28" s="1"/>
  <c r="D29"/>
  <c r="E29"/>
  <c r="F29" s="1"/>
  <c r="G29" s="1"/>
  <c r="D30"/>
  <c r="E30"/>
  <c r="F30" s="1"/>
  <c r="G30" s="1"/>
  <c r="D31"/>
  <c r="E31"/>
  <c r="F31" s="1"/>
  <c r="G31" s="1"/>
  <c r="D32"/>
  <c r="E32"/>
  <c r="F32" s="1"/>
  <c r="G32" s="1"/>
  <c r="D33"/>
  <c r="E33"/>
  <c r="F33" s="1"/>
  <c r="G33" s="1"/>
  <c r="D34"/>
  <c r="E34"/>
  <c r="F34" s="1"/>
  <c r="G34" s="1"/>
  <c r="D35"/>
  <c r="E35"/>
  <c r="F35" s="1"/>
  <c r="G35" s="1"/>
  <c r="D36"/>
  <c r="E36"/>
  <c r="F36" s="1"/>
  <c r="G36" s="1"/>
  <c r="D37"/>
  <c r="E37"/>
  <c r="F37" s="1"/>
  <c r="G37" s="1"/>
  <c r="D38"/>
  <c r="E38"/>
  <c r="F38" s="1"/>
  <c r="G38" s="1"/>
  <c r="D39"/>
  <c r="E39"/>
  <c r="F39" s="1"/>
  <c r="G39" s="1"/>
  <c r="D40"/>
  <c r="E40"/>
  <c r="F40" s="1"/>
  <c r="G40" s="1"/>
  <c r="D41"/>
  <c r="E41"/>
  <c r="F41" s="1"/>
  <c r="G41" s="1"/>
  <c r="D42"/>
  <c r="E42"/>
  <c r="F42" s="1"/>
  <c r="G42" s="1"/>
  <c r="D43"/>
  <c r="E43"/>
  <c r="F43" s="1"/>
  <c r="G43" s="1"/>
  <c r="D44"/>
  <c r="E44"/>
  <c r="F44" s="1"/>
  <c r="G44" s="1"/>
  <c r="D45"/>
  <c r="E45"/>
  <c r="F45" s="1"/>
  <c r="G45" s="1"/>
  <c r="D46"/>
  <c r="E46" s="1"/>
  <c r="F46" s="1"/>
  <c r="G46" s="1"/>
  <c r="C26" i="1"/>
  <c r="C22"/>
  <c r="C18"/>
  <c r="F26"/>
  <c r="F14"/>
  <c r="I18"/>
  <c r="F10"/>
  <c r="C10"/>
  <c r="O26"/>
  <c r="R10"/>
  <c r="O22"/>
  <c r="O14"/>
  <c r="R26"/>
  <c r="R22"/>
  <c r="R18"/>
  <c r="R14"/>
  <c r="O18"/>
  <c r="L26"/>
  <c r="L22"/>
  <c r="I26"/>
  <c r="I10"/>
  <c r="L18"/>
  <c r="L14"/>
  <c r="O10"/>
  <c r="I22"/>
  <c r="F22"/>
  <c r="F18"/>
  <c r="I14"/>
  <c r="L10"/>
  <c r="C14"/>
  <c r="B43" i="44" l="1"/>
  <c r="B43" i="42"/>
  <c r="B9" i="46"/>
  <c r="B9" i="40"/>
  <c r="B9" i="41"/>
  <c r="B9" i="44"/>
  <c r="B9" i="45"/>
  <c r="B9" i="42"/>
  <c r="B9" i="51"/>
</calcChain>
</file>

<file path=xl/comments1.xml><?xml version="1.0" encoding="utf-8"?>
<comments xmlns="http://schemas.openxmlformats.org/spreadsheetml/2006/main">
  <authors>
    <author>AYHAN YAGAN</author>
  </authors>
  <commentList>
    <comment ref="C10" authorId="0">
      <text>
        <r>
          <rPr>
            <b/>
            <sz val="9"/>
            <color indexed="81"/>
            <rFont val="Tahoma"/>
            <family val="2"/>
            <charset val="162"/>
          </rPr>
          <t>Haftaların ilk günlerini giriniz. Diğer günler otomatik hesaplanacaktır...</t>
        </r>
      </text>
    </comment>
  </commentList>
</comments>
</file>

<file path=xl/sharedStrings.xml><?xml version="1.0" encoding="utf-8"?>
<sst xmlns="http://schemas.openxmlformats.org/spreadsheetml/2006/main" count="1490" uniqueCount="550">
  <si>
    <t>1. DERS</t>
  </si>
  <si>
    <t>2. DERS</t>
  </si>
  <si>
    <t>3. DERS</t>
  </si>
  <si>
    <t>4. DERS</t>
  </si>
  <si>
    <t>1.DERS</t>
  </si>
  <si>
    <t>2.DERS</t>
  </si>
  <si>
    <t>3.DERS</t>
  </si>
  <si>
    <t>4.DERS</t>
  </si>
  <si>
    <t>5.DERS</t>
  </si>
  <si>
    <t>6.DERS</t>
  </si>
  <si>
    <t>7.DERS</t>
  </si>
  <si>
    <t>8.DERS</t>
  </si>
  <si>
    <t>9.DERS</t>
  </si>
  <si>
    <t>10.DERS</t>
  </si>
  <si>
    <t>PAZARTESİ</t>
  </si>
  <si>
    <t>SALI</t>
  </si>
  <si>
    <t>ÇARŞAMBA</t>
  </si>
  <si>
    <t>PERŞEMBE</t>
  </si>
  <si>
    <t>CUMA</t>
  </si>
  <si>
    <t>HAYAT BİLGİSİ</t>
  </si>
  <si>
    <t>TÜRKÇE</t>
  </si>
  <si>
    <t>MATEMATİK</t>
  </si>
  <si>
    <t>GÖRSEL SANATLAR</t>
  </si>
  <si>
    <t>MÜZİK</t>
  </si>
  <si>
    <t>SERBEST ETKİNLİKLER</t>
  </si>
  <si>
    <t>HAFTA</t>
  </si>
  <si>
    <t>1. HAFTA</t>
  </si>
  <si>
    <t>2. HAFTA</t>
  </si>
  <si>
    <t>3. HAFTA</t>
  </si>
  <si>
    <t>4. HAFTA</t>
  </si>
  <si>
    <t>5. HAFTA</t>
  </si>
  <si>
    <t>6. HAFTA</t>
  </si>
  <si>
    <t>7. HAFTA</t>
  </si>
  <si>
    <t>8. HAFTA</t>
  </si>
  <si>
    <t>9. HAFTA</t>
  </si>
  <si>
    <t>10. HAFTA</t>
  </si>
  <si>
    <t>11. HAFTA</t>
  </si>
  <si>
    <t>12. HAFTA</t>
  </si>
  <si>
    <t>13. HAFTA</t>
  </si>
  <si>
    <t>14. HAFTA</t>
  </si>
  <si>
    <t>15. HAFTA</t>
  </si>
  <si>
    <t>16. HAFTA</t>
  </si>
  <si>
    <t>17. HAFTA</t>
  </si>
  <si>
    <t>18. HAFTA</t>
  </si>
  <si>
    <t>19. HAFTA</t>
  </si>
  <si>
    <t>20. HAFTA</t>
  </si>
  <si>
    <t>21. HAFTA</t>
  </si>
  <si>
    <t>22. HAFTA</t>
  </si>
  <si>
    <t>23. HAFTA</t>
  </si>
  <si>
    <t>24. HAFTA</t>
  </si>
  <si>
    <t>25. HAFTA</t>
  </si>
  <si>
    <t>26. HAFTA</t>
  </si>
  <si>
    <t>27. HAFTA</t>
  </si>
  <si>
    <t>28. HAFTA</t>
  </si>
  <si>
    <t>29. HAFTA</t>
  </si>
  <si>
    <t>30. HAFTA</t>
  </si>
  <si>
    <t>31. HAFTA</t>
  </si>
  <si>
    <t>32. HAFTA</t>
  </si>
  <si>
    <t>33. HAFTA</t>
  </si>
  <si>
    <t>34. HAFTA</t>
  </si>
  <si>
    <t>35. HAFTA</t>
  </si>
  <si>
    <t>36. HAFTA</t>
  </si>
  <si>
    <t>37. HAFTA</t>
  </si>
  <si>
    <t>GÜN GİRİŞİ</t>
  </si>
  <si>
    <t>OKUL ADI :</t>
  </si>
  <si>
    <t>SINIF :</t>
  </si>
  <si>
    <t>ÖĞRETMEN:</t>
  </si>
  <si>
    <t>HAFTALAR</t>
  </si>
  <si>
    <t>OYUN VE FİZİKİ ETKİNLİKLER</t>
  </si>
  <si>
    <t>5. DERS</t>
  </si>
  <si>
    <t>İNGİLİZCE</t>
  </si>
  <si>
    <t>A.5. Belirli gün ve haftalarla ilgili müzik etkinliklerine katılır.</t>
  </si>
  <si>
    <t>A.6. İstiklal Marşı’nı anlamına uygun dinler.</t>
  </si>
  <si>
    <t>B.4. Konuşmalarında uzun ve kısa heceleri ayırt eder.</t>
  </si>
  <si>
    <t>B.5. Duyduğu ince ve kalın sesleri ayırt eder.</t>
  </si>
  <si>
    <t>A.4. Öğrendiği müziklere yarattığı basit ritim çalgılarıyla eşlik eder.</t>
  </si>
  <si>
    <t>A.1. Ses ve nefes çalışmaları yapar.</t>
  </si>
  <si>
    <t>B.2. Dağarcığımdaki müzikleri anlamlarına uygun hız ve gürlükte söyler.</t>
  </si>
  <si>
    <t>A.3. Öğrendiği müzikleri birlikte seslendirir.</t>
  </si>
  <si>
    <t>D.1. Ortama uygun müzik dinleme ve yapma kurallarını uygular.</t>
  </si>
  <si>
    <t>D.2. Farklı türdeki müzikleri dinleyerek müzik beğeni ve kültürünü geliştirir.</t>
  </si>
  <si>
    <t>Serbest okuma çalışmalarına katılır.</t>
  </si>
  <si>
    <t xml:space="preserve"> Atatürk 'ün vatan ve millet sevgisi ile ilgili seçtiği şiirleri topluluk önünde okur. </t>
  </si>
  <si>
    <t>Fiziksel uygunluğu oluşturan kavramları açıklar.                                  İpin Altından Geç vb. Oyunu</t>
  </si>
  <si>
    <t xml:space="preserve">Çeşitli oyun ve fiziki etkinlikler ile fiziksel uygunluk boyutlarını ilişkilendirir.                                                                                   İstasyon Çalışmaları </t>
  </si>
  <si>
    <t>7. Dinlediklerinde geçen bilmediği kelimelerin anlamlarını tahmin eder.</t>
  </si>
  <si>
    <t>7. Sesine duygu tonu katar.</t>
  </si>
  <si>
    <t>9. Okuduklarının konusunu belirler.</t>
  </si>
  <si>
    <t>15. Metindeki düşüncelerle kendi düşünceleri arasındaki benzerlik ve farklılıkları belirler.</t>
  </si>
  <si>
    <t>3. Eş sesli kelimelerin anlamlarını ayırt eder.</t>
  </si>
  <si>
    <t>4. Metnin türünü dikkate alarak okur.</t>
  </si>
  <si>
    <t>4. Bitişik eğik yazı harflerini kurallarına uygun yazar.</t>
  </si>
  <si>
    <t>7. Yazılarında noktalama işaretlerini doğru ve yerinde kullanır.</t>
  </si>
  <si>
    <t>20. Dinledikleri konulara ilişkin sorular sorar ve sorulara cevap verir.</t>
  </si>
  <si>
    <t>5. Konuşmalarında yaşantısından ve günlük hayattan örnekler verir.</t>
  </si>
  <si>
    <t>3. Noktalama işaretlerine dikkat ederek okur.</t>
  </si>
  <si>
    <t>16. Bir etkinliğin veya işin aşamalarını anlatan yönergeleri uygular.</t>
  </si>
  <si>
    <t>24. Okuduğunun ana fikrini belirler.</t>
  </si>
  <si>
    <t>2. Kelimeler, cümleler ve satırlar arasında uygun boşluklar bırakır.</t>
  </si>
  <si>
    <t>16. Yazılarında ne, nerede, ne zaman, nasıl, niçin ve kim (5N 1K) ögelerini vurgular.</t>
  </si>
  <si>
    <t>10. Konu dışına çıkmadan konuşur.</t>
  </si>
  <si>
    <t>5. Kelimeleri doğru telaffuz eder.</t>
  </si>
  <si>
    <t>8. Okuduklarında sebep-sonuç ilişkileri kurar.</t>
  </si>
  <si>
    <t>7. Okuduklarında karşılaştırmalar yapar.</t>
  </si>
  <si>
    <t>5. Okuduklarında ne, nerede, ne zaman, nasıl, niçin ve kim (5N 1K) sorularına cevap arar.</t>
  </si>
  <si>
    <t>3. Trafik işaretlerinin anlamlarını bilir.</t>
  </si>
  <si>
    <t>16. Dinlediklerinde geçen bilmediği kelimelerin anlamlarını araştırır.</t>
  </si>
  <si>
    <t>9. Sayfa düzenine ve temizliğine dikkat eder.</t>
  </si>
  <si>
    <t>10. Yazılarında sözlük ve imlâ kılavuzundan yararlanır.</t>
  </si>
  <si>
    <t>4. Olayları, oluş sırasına göre yazar.</t>
  </si>
  <si>
    <t>Tema Sonu Değerlendirme Çalışması</t>
  </si>
  <si>
    <t>4. Dinlerken vurgu, tonlama ve telaffuza dikkat eder.</t>
  </si>
  <si>
    <t>4. Kelimeleri yerinde ve anlamlarına uygun kullanır.</t>
  </si>
  <si>
    <t>13. Konuşmalarında karşılaştırmalar yapar.</t>
  </si>
  <si>
    <t>2.Kelimelerin eş ve zıt anlamlarını bulur.</t>
  </si>
  <si>
    <t>5. Matematiksel ifadeleri doğru yazar.</t>
  </si>
  <si>
    <t>2. Davetiye ve tebrik kartı yazar.</t>
  </si>
  <si>
    <t>3. İşitilebilir bir ses tonuyla konuşur.</t>
  </si>
  <si>
    <t>10. Okuduğu şiirin ana duygusunu belirler.</t>
  </si>
  <si>
    <t>4. Bilmediği kelimelerin anlamlarını araştırır.</t>
  </si>
  <si>
    <t xml:space="preserve"> 2. Duygu, düşünce, bilgi ve izlenimlerini resim, şekil ve sembol ve renkleri kullanarak görselleştirir.</t>
  </si>
  <si>
    <t>“İş birliği yapmayı sever ve iş birliği için olanak sağlar.”</t>
  </si>
  <si>
    <t>9. Şiir yazar.</t>
  </si>
  <si>
    <t>6. Dinlediklerinde ne, nerede, ne zaman, nasıl, niçin ve kim (5N 1K) sorularına cevap arar.</t>
  </si>
  <si>
    <t>8. Duygu, düşünce ve hayallerini sözlü olarak ifade eder.</t>
  </si>
  <si>
    <t>6. Anlamlı ve kurallı cümleler yazar.</t>
  </si>
  <si>
    <t>2. Okuduğu kelimeleri doğru telaffuz eder.</t>
  </si>
  <si>
    <t>11. Okuduğu metnin içeriği hakkındaki düşüncelerini belirtir.</t>
  </si>
  <si>
    <t>10. İstediği bir konuda yazılar yazar.</t>
  </si>
  <si>
    <t>7. Konuşmalarında sebep-sonuç ilişkileri kurar.</t>
  </si>
  <si>
    <t>6.Anlamlı ve kurallı cümleler kurar.</t>
  </si>
  <si>
    <t>24. Başlıktan hareketle dinleyeceği konunun içeriğini tahmin eder.</t>
  </si>
  <si>
    <t>Doğal ve yapay çevre rasındaki benzer ve farklılıkları ifade eder.</t>
  </si>
  <si>
    <t>2. Kelimelerin eş ve zit anlamlarını bulur.</t>
  </si>
  <si>
    <t>12. Konuşma konusu belirler.</t>
  </si>
  <si>
    <t>3. Metnin giriş, gelişme ve sonuç bölümleri hakkında tahminlerde bulunur.</t>
  </si>
  <si>
    <t>8. Yazılarında sebep-sonuç ilişkileri kurar.</t>
  </si>
  <si>
    <t>10. Dinlediği şiirin ana duygusunu belirler.</t>
  </si>
  <si>
    <t>11. Konuşurken dinleyicilere sorular sorar ve sorulara cevap verir.</t>
  </si>
  <si>
    <t>5. Sesli okumada vurgu ve tonlamalara dikkat eder.</t>
  </si>
  <si>
    <t>7. Yankılayıcı (tekrar ederek) okur.</t>
  </si>
  <si>
    <t>10. Hoşlanıp hoşlanmadığı olay, durum, kişi vb. hakkında konuşur.</t>
  </si>
  <si>
    <t xml:space="preserve">5. Okuduklarında ne, nerede, ne zaman, nasıl, niçin ve kim (5N 1K) sorularına cevap arar.. </t>
  </si>
  <si>
    <t>14. Metinde ortaya konan sorunları belirler ve onlara farklı çözümler bulur.</t>
  </si>
  <si>
    <t xml:space="preserve"> 5. Resim ve fotoğrafları yorumlar.</t>
  </si>
  <si>
    <t>2. Konuşmasında olayları oluş sırasına göre anlatır.</t>
  </si>
  <si>
    <t>7.Yazılarında imla ve noktalama kurallarına dikkat eder.</t>
  </si>
  <si>
    <t>7. Yazılarında karşılaştırmalar yapar.</t>
  </si>
  <si>
    <t>10. Duygu, düşünce ve hayallerini anlatan yazılar yazar.</t>
  </si>
  <si>
    <t>2. Duygu, düşünce, bilgi ve izlenimlerini resim, şekil ve sembol ve renkleri kullanarak görselleştirir.</t>
  </si>
  <si>
    <t>8. Yazılarında imlâ kurallarını uygular.</t>
  </si>
  <si>
    <t>9. Konuşma sırasında gereksiz hareketlerden kaçınır.</t>
  </si>
  <si>
    <t>8. Doğayı izler, doğadaki değişimleri fark eder ve yorumlar.</t>
  </si>
  <si>
    <t>11. Dinlediklerinin konusunu belirler.</t>
  </si>
  <si>
    <t>10. Renkleri tanır, anlamlandırır ve yorumlar.</t>
  </si>
  <si>
    <t>8. Konuşmalarında beden dilini kullanır.</t>
  </si>
  <si>
    <t>11. Görsellerden hareketle cümleler ve metinler yazar.</t>
  </si>
  <si>
    <t xml:space="preserve"> 20. Dinledikleri konulara ilişkin sorular sorar ve sorulara cevap verir.</t>
  </si>
  <si>
    <t>5. Dinlediklerini zihninde canlandırır.</t>
  </si>
  <si>
    <t>B13. Bir fikre katılıp katılmadığının nedenlerini açıklayarak yazar.</t>
  </si>
  <si>
    <t>9. İzlenim ve deneyimlerine dayalı yazılar yazar.</t>
  </si>
  <si>
    <t>1. Günlük, anı vb. yazar.</t>
  </si>
  <si>
    <t>8. Yazılarında sebep-sonuç ilişkileri kurar.4. Olayları, oluş sırasına göre yazar.</t>
  </si>
  <si>
    <t>1. Deste ve düzineyi örneklerle açıklar.</t>
  </si>
  <si>
    <t>2. Nesne sayısı 100’den az olan bir çokluğu, onluk ve birlik gruplara ayırarak bunlara karşılık gelen sayıyı yazar ve okur.</t>
  </si>
  <si>
    <t>1. Toplamları 100’e kadar olan doğal sayıların eldesiz toplama işlemini yapar.</t>
  </si>
  <si>
    <t>1. 100’den küçük ve onluk bozmayı gerektirmeyen iki doğal sayının farkını bulur.</t>
  </si>
  <si>
    <t>1. Standart olmayan farklı uzunluk ölçme birimlerini birlikte kullanarak bir uzunluğu ölçer.</t>
  </si>
  <si>
    <t>1. Tam ve yarım saatleri okur, saati tam ve yarım saate ayarlar.</t>
  </si>
  <si>
    <t>2. Onluk bozmayı gerektiren iki doğal sayının farkını bulur, onluk bozmanın ne anlama geldiğini modellerle açıklar.</t>
  </si>
  <si>
    <t>6. 100’den küçük iki doğal sayıyı karşılaştırarak aralarındaki ilişkiyi belirtir.</t>
  </si>
  <si>
    <t>4. 100 içinde ikişer ve beşer, 40 içinde dörder, 30 içinde üçer ileriye ve geriye doğru sayar.</t>
  </si>
  <si>
    <t>5. Sayı örüntüleri oluşturur.</t>
  </si>
  <si>
    <t>1. İki sayıyı çarpmanın ne anlama geldiğini modellerle açıklar.</t>
  </si>
  <si>
    <t>1. Veriyi tablo şeklinde düzenler.</t>
  </si>
  <si>
    <t xml:space="preserve">A.5. Belirli gün ve haftalarla ilgili müzik etkinliklerine katılır.
</t>
  </si>
  <si>
    <t>B.1. Doğada duyduğu sesleri gürlük özelliklerine göre farklı ses kaynaklarını kullanarak canlandırır.</t>
  </si>
  <si>
    <t>C.l. Dinlediği öyküdeki olayları farklı materyaller kullanarak canlandırır.</t>
  </si>
  <si>
    <t>C.2. Şarkılı oyun müziklerine, özgün hareketlerle eşlik eder.</t>
  </si>
  <si>
    <t xml:space="preserve">Masal Dinleme
AMAÇ 1. : Düzeylerine uygun konuşmaları dinleme, olay, film vb. izleyebilme
</t>
  </si>
  <si>
    <t>12. Dinlediklerinin ana fikrini belirler.</t>
  </si>
  <si>
    <t>10. Konu dışına çıkmadan konuşur.                            13. Konuşmalarında karşılaştırmalar yapar.</t>
  </si>
  <si>
    <t>2. Dinlediklerini anlamlandırmada sunulan görsellerden yararlanır.                                               5. Dinlediklerini zihninde canlandırır.</t>
  </si>
  <si>
    <t>4. Konuşmasını görsel sunuyla destekler.</t>
  </si>
  <si>
    <t>17. Dinledikleriyle ilgili kendi yaşantısından ve günlük hayattan örnekler verir.</t>
  </si>
  <si>
    <t>9. Kendini, ailesini ve çevresini tanıtır.</t>
  </si>
  <si>
    <t>3. Topluluk önünde konuşur.</t>
  </si>
  <si>
    <t>7. Yazılarında noktalama işaretlerini doğru yazar ve yerinde kullanır.</t>
  </si>
  <si>
    <t>1. Atatürk’ün hayatını anlatan kitapları okumaya istekli olur.</t>
  </si>
  <si>
    <t>3. Bütün yazılarını bitişik eğik yazı ile yazar.</t>
  </si>
  <si>
    <t>1. Serbest okuma yapar.</t>
  </si>
  <si>
    <t>7. Dikte etme çalışmalarına katılır.</t>
  </si>
  <si>
    <t>1.Şekil, sembol ve işaretlerin anlamlarını bilir.</t>
  </si>
  <si>
    <t>2. Duygu, düşünce, bilgi ve izlenimlerini resim, şekil ve sembol kullanarak görselleştirir.</t>
  </si>
  <si>
    <t>4. Dinlerken vurgu, tonlama ve telâffuza dikkat eder.</t>
  </si>
  <si>
    <t>2. Kelimelerin eş ve zıt anlamlarını bulur.</t>
  </si>
  <si>
    <t xml:space="preserve">2.Kelimelerin eş ve zıt anlamlarını bulur. </t>
  </si>
  <si>
    <t xml:space="preserve">4. Kelimeleri yerinde ve anlamlarına uygun kullanır. </t>
  </si>
  <si>
    <t>20. Dinlediği konulara ilişkin sorular sorar ve sorulanlara cevap verir.</t>
  </si>
  <si>
    <t>13. Dinlediği olayın nasıl gelişeceğini ve sonucunu tahmin eder.</t>
  </si>
  <si>
    <t>2. Dinlediğine dikkatini yoğunlaştırır.</t>
  </si>
  <si>
    <t>22. Dinlediklerinde hikâye unsurlarını belirler.</t>
  </si>
  <si>
    <t>12. Bilgi edinmek amacıyla soru sorar.</t>
  </si>
  <si>
    <t>19. Okuduğu metnin yazarı hakkında bilgi edinir.</t>
  </si>
  <si>
    <t>11. Kendisini, ailesini ve çevresini tanıtan yazılar yazar.</t>
  </si>
  <si>
    <t>15. Bir etkinliğin veya işin aşamalarını anlatan yönergeleri uygular.</t>
  </si>
  <si>
    <t>4. Sunularında gerçek nesne ve modelleri kullanır.</t>
  </si>
  <si>
    <t>11. Görsellerden hareketle cümleler veya metinler yazar.</t>
  </si>
  <si>
    <t>Cumhuriyet Bayramı</t>
  </si>
  <si>
    <t>8. Dinlediklerinde eş ve zıt anlamlı kelimeleri ayırt eder.</t>
  </si>
  <si>
    <t>2. Eğlenmek için masal, hikâye, şarkı, tekerleme, tiyatro vb. dinler/izler.</t>
  </si>
  <si>
    <t>12. Konuşma konusunu belirler.</t>
  </si>
  <si>
    <t>12. Kendisine ilginç ve çekici gelen karakter, olay, yer, an ile ilgili görüş ve düşüncelerini yazar.</t>
  </si>
  <si>
    <t>9. Kendisini, ailesini ve çevresini tanıtır.</t>
  </si>
  <si>
    <t xml:space="preserve"> 2. Okuma öncesi, okuma sırası ve sonrasında metinle ilgili soruları cevaplandırır.</t>
  </si>
  <si>
    <t xml:space="preserve"> 10. Yazılarında sözlük ve imlâ kılavuzundan yararlanır.</t>
  </si>
  <si>
    <t xml:space="preserve">12. Dinlediklerinin ana fikrini belirler. </t>
  </si>
  <si>
    <t>7. Konuşmalarında betimlemeler yapar.</t>
  </si>
  <si>
    <t>8. Dikkatini okuduğuna yoğunlaştırır.</t>
  </si>
  <si>
    <t>3. Okurken önemli gördüğü yerleri belirginleştirir.</t>
  </si>
  <si>
    <t>6. Kitle iletişim araçlarıyla (gazete, dergi, TV ) verilen bilgileri, haberleri, düşünceleri sorgular.</t>
  </si>
  <si>
    <t>18. Dinlediklerine ilişkin karşılaştırmalar yapar.</t>
  </si>
  <si>
    <t>2. Kelimeler, cümleler ve satırlar arasında uygun boşluk bırakır.</t>
  </si>
  <si>
    <t>6. Yazılarında uygun ifadeleri kullanarak destekleyici ve açıklayıcı örnekler verir.</t>
  </si>
  <si>
    <t>15. Hoşlanıp hoşlanmadıklarıyla ilgili yazılar yazar.</t>
  </si>
  <si>
    <t>9. Çevresindeki sosyal olayları anlamlandırır ve yorumlar.</t>
  </si>
  <si>
    <t>5. Sunularında içeriğe uygun görseller seçer ve kullanır.</t>
  </si>
  <si>
    <t>Yılbaşı Tatili</t>
  </si>
  <si>
    <t xml:space="preserve">Görsel sanat çalışmasını oluştururken
beklenmedik/
öngörülemeyen sonuçların ortaya çıkabileceğini fark eder
</t>
  </si>
  <si>
    <t xml:space="preserve">2.1.3.Görsel sanat çalışmasında hayallerini betimler. 
( G.İ.B)
</t>
  </si>
  <si>
    <t>2.1.3.Görsel sanat çalışmasında hayallerini betimler. ( G.İ.B)</t>
  </si>
  <si>
    <t xml:space="preserve">2.1.3.Görsel sanat çalışmasında hayallerini betimler. ( G.İ.B)
</t>
  </si>
  <si>
    <t>2.1.8.Günlük yaşamından esinlenerek görsel sanat çalışmasını oluşturur. ( G.İ.B)</t>
  </si>
  <si>
    <t>2.1.4.Görsel sanat çalışmasını oluştururken farklı yazılı kaynak, kavram ve temalardan esinlenir. ( G.İ.B)</t>
  </si>
  <si>
    <t>2.1.5.Görsel sanat  çalışmalarında ön ve arka planı kullanır.</t>
  </si>
  <si>
    <t xml:space="preserve">2.1.6.Görsel sanat çalışmalarında ölçü ve oran-orantıya göre objeleri yerleştirir. </t>
  </si>
  <si>
    <t xml:space="preserve">2.1.7.Görsel sanat çalışmalarını oluşturmak için gözleme dayalı çizimler yapar. </t>
  </si>
  <si>
    <t>2.1.8.Günlük yaşamından esinlenerek görsel sanat çalışmasını oluşturur.</t>
  </si>
  <si>
    <t xml:space="preserve">2.1.9.Farklı materyalleri kullanarak üç boyutlu çalışmalar yapar. </t>
  </si>
  <si>
    <t>2.1.10.Görsel sanat çalışmasını oluştururken sanat elemanlarını ve tasarım ilkelerini kullanır.</t>
  </si>
  <si>
    <t>2.2.1.Farklı kültürlere ait motifleri belirler. (K.M)</t>
  </si>
  <si>
    <t>2.2.2.Türk kültürüne ait mimari elemanları tanır. (K.M)</t>
  </si>
  <si>
    <t>2.2.3.Diğer kültürlere ait mimari elemanları tanır.</t>
  </si>
  <si>
    <t>2.2.4.Müze, sanat galerisi, sanatçı atölyesi, ören yeri vb. mekânların önemini bilir. (K.M)</t>
  </si>
  <si>
    <t>2.2.5.El sanatlarını tanır. (K.M)</t>
  </si>
  <si>
    <t>.3.1.Sanat eserinin konusunu fark eder. (S.E.E)</t>
  </si>
  <si>
    <t xml:space="preserve">2.1.4.Görsel sanat çalışmasını oluştururken farklı yazılı kaynak, kavram ve temalardan esinlenir. </t>
  </si>
  <si>
    <t>2.3.1.Sanat eserinin konusunu fark eder. (S.E.E)</t>
  </si>
  <si>
    <t>2.3.2.Kendisinin ve akranlarının çalışmalarındaki fikirleri ve duyguları yorumlar.(S.E.E)</t>
  </si>
  <si>
    <t>A.2. Vücudunu ritim çalgısı gibi kullanır.</t>
  </si>
  <si>
    <t>B.2. Dağarcığımdaki müzikleri anlamlarına uygun hız ve gürlükte söyler</t>
  </si>
  <si>
    <t xml:space="preserve">A.7. Müzik çalışmalarını sergiler </t>
  </si>
  <si>
    <t xml:space="preserve">B.3. Çevresinde kullanılan çalgıları tanır. </t>
  </si>
  <si>
    <t>A.8.  Atatürk’ü anlatan düzeyine uygun şarkıları söylemekten hoşlanır.</t>
  </si>
  <si>
    <t>D.3. Atatürk’ü anlatan şarkıları ayırt eder.</t>
  </si>
  <si>
    <t xml:space="preserve">D.3. Atatürk’ü anlatan şarkıları ayırt eder. </t>
  </si>
  <si>
    <t xml:space="preserve">D.4. Atatürk’le ilgili okuldaki etkinliklere katılmaya istekli olur. </t>
  </si>
  <si>
    <t xml:space="preserve">D.6. Çevresindeki müzik etkinliklerine katılır. </t>
  </si>
  <si>
    <t>Yer değiştirme hareketlerini artan bir doğrulukla yapar.         Sıranı Bul</t>
  </si>
  <si>
    <t>Yer değiştirme hareketlerini artan bir doğrulukla yapar</t>
  </si>
  <si>
    <t xml:space="preserve">Dengeleme hareketlerini vücut, alan farkındalığı ve hareket İlişkilerini kullanarak yapar.                                                           </t>
  </si>
  <si>
    <t xml:space="preserve">3. Dengeleme hareketlerini artan bir doğrulukla yapar.
</t>
  </si>
  <si>
    <t xml:space="preserve">22. Milli bayramlar/
belirli gün ve haftaların kutlanışına rontlar, halk dansları, oyun ve dans etkinlikleri yoluyla isteyerek katılır.
</t>
  </si>
  <si>
    <t xml:space="preserve">5. Nesne kontrolü
gerektiren hareketleri artan bir doğrulukla
yapar.
</t>
  </si>
  <si>
    <t xml:space="preserve">6. Nesne kontrolü gereken
hareketleri alan
farkındalığı, efor ve hareket ilişkilerini
kullanarak yapar.
</t>
  </si>
  <si>
    <t xml:space="preserve">7.İki ve daha fazla hareket becerisini birleştirerek artan doğrulukta uygular.
</t>
  </si>
  <si>
    <t xml:space="preserve">8. Verilen ritim ve müziğe uygun bireysel ve grupla nesneli/nesnesiz dans eder.
</t>
  </si>
  <si>
    <t xml:space="preserve">9. Temel ve birleştirilmiş hareket becerilerini
içeren eşli ve küçük gruplarda basit kurallı oyunlar oynar.
</t>
  </si>
  <si>
    <t xml:space="preserve">10. Temel hareket becerilerini uygularken tekniğe ait dikkat edilmesi gereken özellikleri söyler.
</t>
  </si>
  <si>
    <t xml:space="preserve">11.Vücut bölümlerinin ve tamamının hareketlerini açıklar.
</t>
  </si>
  <si>
    <t xml:space="preserve">12. Efor kavramına göre vücudunun nasıl hareket edeceğini açıklar.
</t>
  </si>
  <si>
    <t xml:space="preserve">13.Oyunda basit stratejileri ve taktikleri oyun kuralları doğrultusunda kullanır.
</t>
  </si>
  <si>
    <t xml:space="preserve">14.Sağlıklı olmak ve sağlığını geliştirmek için oyunlara ve fiziki etkinliklere neden katılması gerektiğini açıklar.
</t>
  </si>
  <si>
    <t xml:space="preserve">Oyun ve fiziki etkinliklere katılırken sağlığını korumak için dikkat etmesi gereken unsurları açıklar.                                                            </t>
  </si>
  <si>
    <t xml:space="preserve">Oyun ve fiziki etkinliğe katılımda kendisi için güvenlik riski oluşturan unsurları açıklar.                                                                   </t>
  </si>
  <si>
    <t xml:space="preserve">Çevresindeki imkanları kullanarak oyun ve fiziki etkinliklere düzenli olarak katılır.                                                                            </t>
  </si>
  <si>
    <t xml:space="preserve">Fiziksel uygunluğunu destekleyici oyun ve fiziki etkinliklere katılır                                                                                                                        </t>
  </si>
  <si>
    <t xml:space="preserve">Oyun ve fiziki etkinliklerde güvenlik riski oluşturmayan davranışlar sergiler.                                                                               </t>
  </si>
  <si>
    <t xml:space="preserve">Kültürümüze ait basit ritimli dans adımlarını küçük grupla yapar                                                                                              </t>
  </si>
  <si>
    <t xml:space="preserve">Milli bayramlar/belirli gün ve haftaların Kutlanışına rontlar, halk dansları, oyun ve dans etkinlikleri yoluyla isteyerek katılır.    </t>
  </si>
  <si>
    <t xml:space="preserve">24. Eşli ve küçük gruplarla geleneksel çocuk oyunlarımızı oynar.                                                                                               </t>
  </si>
  <si>
    <t>Oyun ve fiziki etkinliklerde kendisi ve başkaları arasındaki benzerlik ve farklılıkları açıklar.</t>
  </si>
  <si>
    <t>26. Oyun ve fiziki etkinliklerde farklılıklara karşı anlayış ve hoşgörü gösterir.</t>
  </si>
  <si>
    <t xml:space="preserve">27.Oyun ve fiziki etkinliklerde işbirliğine dayalı davranışlar
gösterir.
</t>
  </si>
  <si>
    <t xml:space="preserve">28. Doğada oyun ve fiziki etkinliklere katılırken çevreye duyarlık gösterir.
</t>
  </si>
  <si>
    <t xml:space="preserve">Aktif ve sağlıklı yaşam davranışı geliştirmek için çeşitli ekipman ve teknolojileri tanır.                                                                             </t>
  </si>
  <si>
    <t>1. Ders: Masalları Seslendiriyorum :                           Dinlediği öyküdeki olayları farklı ses kaynakları kullanarak canlandırır.</t>
  </si>
  <si>
    <t>Okuma                                                                                 Kazanım 1: Dinlediği öyküdeki olayları farklı ses kaynakları kullanarak canlandırır.</t>
  </si>
  <si>
    <t xml:space="preserve">1.  Ders: Müzik Kültürü
      Kazanım 1 : Atatürk ile ilgili belli başlı şarkıları tanır.
</t>
  </si>
  <si>
    <t xml:space="preserve">2. Ders: Okuma
       Kazanım 1. Sesli ve sessiz okuyabilme;
                       2. Dinlediklerini, izlediklerini, okuduklarını doğru anlayabilme ve yorumlayabilme;
</t>
  </si>
  <si>
    <t xml:space="preserve">    1.  Ders: Tekerlemeler
  Kazanım 1:Seviyelerine uygun tekerlemeleri, sözcükleri yerli yerinde kullanarak söyleyebilme
 DAVRANIŞLAR
1. Bildiği bir tekerlemeyi söyleme
2. Tekerlemelerin sözcüklerini doğru ve yerinde söyleme
</t>
  </si>
  <si>
    <t>: Güzel Konuşma ve Yazma                                             Kazanım 1: Yaşadığı bir olayı güçlük çekmeden sözcükleri yerinde kullanarak anlatabilme.</t>
  </si>
  <si>
    <t xml:space="preserve">Fıkra Anlatma                                                                 Kazanım 1: Fıkra Anlatma
</t>
  </si>
  <si>
    <t xml:space="preserve">Okuma
Kazanım 1. Sesli ve sessiz okuyabilme;
2. Dinlediklerini, izlediklerini, okuduklarını doğru anlayabilme ve yorumlayabilme;
</t>
  </si>
  <si>
    <t xml:space="preserve">Diyalog                                                                             Kazanım 1: Seviyelerine uygun karşılıklı konuşmalar yapabilme.
</t>
  </si>
  <si>
    <t xml:space="preserve">Güzel Konuşma ve Yazma
Kazanım 1: Toplum karşısında işitilebilecek anlaşılabilecek şekilde konuşabilme
</t>
  </si>
  <si>
    <t xml:space="preserve">Resim Anlatma
Seviyelerine uygun resimler arasında ilişki kurarak gördüklerini anlatabilme
</t>
  </si>
  <si>
    <t xml:space="preserve">Okuma
Kazanım 1. Sesli ve sessiz okuyabilme;
</t>
  </si>
  <si>
    <t xml:space="preserve">2.  Ders: Resimleri Sıraya Koyma
Kazanım 1:Resimleri olayların oluş sırısana göre sıraya koyabilme
</t>
  </si>
  <si>
    <t>Okuma                                                                               Kazanım 1. Sesli ve sessiz okuyabilme;</t>
  </si>
  <si>
    <t>2.  Ders:  Resim Anlatma                                                       Şarkı Söyleme
       Kazanım 1:Seviyelerine uygun resimler arasında ilişki kurarak gördüklerini anlatabilme</t>
  </si>
  <si>
    <t>1.  Ders: Masal Dinleme                                                Kazanım 1: Düzeylerine uygun konuşmaları dinleme, olay, film vb. izleyebilme,</t>
  </si>
  <si>
    <t xml:space="preserve">2. Ders: Okuma
      Kazanım 1. Sesli ve sessiz okuyabilme;
</t>
  </si>
  <si>
    <t xml:space="preserve">1.  Ders: Şarkı Söyleme
       Kazanım 1: Birlikte şarkı söyleyebilme, şarkı söylemeye istekli olabilme
</t>
  </si>
  <si>
    <t xml:space="preserve">2. Ders:  Bulmacalar
       Kazanım 1:Çizgi bulmacaları yaparak araştırma ve düşünme alışkanlığı kazanabilme
</t>
  </si>
  <si>
    <t xml:space="preserve">2.-Ders:  Sayışma
       Kazanım 1: Sayışma söyleyebilme
</t>
  </si>
  <si>
    <t xml:space="preserve">1. Ders: Güzel Konuşma ve Yazma
       Kazanım 1:Seviyelerine uygun masalları olayların sırasını bozmadan anlatabilme
</t>
  </si>
  <si>
    <t xml:space="preserve">2. Ders:  Film izleme
        Kazanım 1.Düzeylerine uygun konuşmaları dinleme, olay, film vb. izleyebilme  
</t>
  </si>
  <si>
    <t xml:space="preserve">1. Ders: Okuma
        Kazanım 1. Sesli ve sessiz okuyabilme;
</t>
  </si>
  <si>
    <t xml:space="preserve">2. Ders: Şarkılı Oyunlar oynama
       Kazanım 1:Basit hareketleri içeren oyunlar oynayabilme
</t>
  </si>
  <si>
    <t xml:space="preserve">1.  Ders: Ninni
       Kazanım 1 : Dağarcığındaki ninnileri diğer müzik türlerinden ayırt edebilme
</t>
  </si>
  <si>
    <t xml:space="preserve">2.Ders:  Film İzleme
 Kazanım 1.Düzeylerine uygun konuşmaları dinleme, olay, film vb. izleyebilme  
</t>
  </si>
  <si>
    <t xml:space="preserve">2.-Ders:  Gözleme Dayalı Çalışmalar
        Kazanım 1: Yakın çevresi ile ilgili gözlemlerine düşüncelerini katarak iki boyutlu çalışmaları aktarabilme.
</t>
  </si>
  <si>
    <t xml:space="preserve">1. Ders: Okuma
      Kazanım 1. Sesli ve sessiz okuyabilme;
</t>
  </si>
  <si>
    <t xml:space="preserve">                                                                                            2.  Ders: Kenar Süsü Yapma
        Kazanım1:Birlikte çalışabilme, el becerilerini geliştirebilmek
</t>
  </si>
  <si>
    <t xml:space="preserve">1.  Ders: Oyun Oynama
   Kazanım 1:Dostça oynama ve yarışma yapabilme
</t>
  </si>
  <si>
    <t xml:space="preserve">2. Ders: Okuma
     Kazanım 1. Sesli ve sessiz okuyabilme;
</t>
  </si>
  <si>
    <t xml:space="preserve">                                                                                                      1. Ders: Masal dinleme, anlatma
       Kazanım 1:Kısa bir masalı, bir öyküyü anlatabilmek
</t>
  </si>
  <si>
    <t xml:space="preserve">2.  Ders: Film izleme
       Kazanım 1. Düzeylerine uygun konuşmaları dinleme, olay, film vb. izleyebilme,
</t>
  </si>
  <si>
    <t xml:space="preserve">1.  Ders: Oyun Oynama
       Kazanım 1:Dostça oynama ve yarışma yapabilme
</t>
  </si>
  <si>
    <t xml:space="preserve">2.  Ders: Güzel Konuşma ve Yazma
       Kazanım 1:Seviyelerine uygun masalları olayların sırasını bozmadan anlatabilme
</t>
  </si>
  <si>
    <t xml:space="preserve">1.  Ders: Konuşma
        Kazanım 1: Toplum karşısında doğal sesle konuşabilme alışkanlığını kazanabilme
</t>
  </si>
  <si>
    <t xml:space="preserve">2. Ders: Okuma
       Kazanım 1. Sesli ve sessiz okuyabilme;
</t>
  </si>
  <si>
    <t xml:space="preserve">                                                                                                        1.  Ders: Kâğıt İşleri
      Kazanım 1: Kâğıt işleri yaparak yaratıcılık ve yapıcılık yönlerini geliştirebilme
</t>
  </si>
  <si>
    <t xml:space="preserve">1.  Ders: Monolog
Kazanım 1: Topluluk karşısında konuşabilme
</t>
  </si>
  <si>
    <t xml:space="preserve">2.  Ders: Oyun Oynama
Kazanım 1 : Dostça oynama ve yarışma yapabilme
</t>
  </si>
  <si>
    <t xml:space="preserve">1.  Ders: Şarkılı Oyunlar oynama
        Kazanım1:Basit hareketleri içeren oyunlar oynayabilme
</t>
  </si>
  <si>
    <t xml:space="preserve">1.  Ders: Oyun Oynama
       Kazanım 1:Dostça oynama ve yarışma yapabilme
</t>
  </si>
  <si>
    <t xml:space="preserve">2. Ders: Renkli Kâğıtlarla Sihirli Fenerler Yapma
      Kazanım 1: El işi çalışmalarıyla yapıcılık ve yaratıcılık yönlerini geliştirebilme
</t>
  </si>
  <si>
    <t xml:space="preserve">1. Ders: Resimleri Yorumlama
 Kazanım 1: Seviyelerine uygun resimler arasında ilişki kurarak gördüklerini olay sırasına göre anlatabilme
</t>
  </si>
  <si>
    <t xml:space="preserve">2.Ders:  Tekerleme
      Kazanım 1:Sayışma söyleyebilme
</t>
  </si>
  <si>
    <t xml:space="preserve">1.  Ders: Bilmeceler
       Kazanım 1:Bilmece söyleyebilme
</t>
  </si>
  <si>
    <t xml:space="preserve">2. Ders: Şarkı Söyleme
       Kazanım1:Birlikte şarkı söyleyebilme, şarkı söylemeye istekli olabilme
</t>
  </si>
  <si>
    <t xml:space="preserve">                                                                                                               1.  Ders: Kâğıt İşleri
      Kazanım 1: Kâğıt işleri yaparak yaratıcılık ve yapıcılık yönlerini geliştirebilme
</t>
  </si>
  <si>
    <t xml:space="preserve">2.  Ders: Renkli Kâğıtlarla Sihirli Fenerler Yapma
      Kazanım 1: El işi çalışmalarıyla yapıcılık ve yaratıcılık yönlerini geliştirebilme
</t>
  </si>
  <si>
    <t xml:space="preserve">1. Ders: Resimleri Yorumlama
 Kazanım 1: Seviyelerine uygun resimler arasında ilişki kurarak gördüklerini olay sırasına göre anlatabilme
</t>
  </si>
  <si>
    <t xml:space="preserve">2.Ders:  Tekerleme
      Kazanım 1:Sayışma söyleyebilme
</t>
  </si>
  <si>
    <t xml:space="preserve">1.  Ders: Film izleme
Kazanım 1. Düzeylerine uygun konuşmaları dinleme, olay, film vb. izleyebilme,
</t>
  </si>
  <si>
    <t xml:space="preserve">2.  Ders: Okuma
       Kazanım 1. Sesli ve sessiz okuyabilme;
</t>
  </si>
  <si>
    <t xml:space="preserve">1.  Ders: Duygu ve düşüncelerini ifade etme
       Kazanım 1: Yaşadığı bir olayı güçlük çekmeden sözcükleri yerinde kullanarak anlatabilme.
</t>
  </si>
  <si>
    <t xml:space="preserve">                                                                                                             2.  Ders: Film izleme
     Kazanım 1. Düzeylerine uygun konuşmaları dinleme, olay, film vb. izleyebilme
</t>
  </si>
  <si>
    <t xml:space="preserve">1.  Ders: Okuma
Kazanım 1. Sesli ve sessiz okuyabilme;
</t>
  </si>
  <si>
    <t xml:space="preserve">2.Ders:  Tekerlemeler
   Kazanım 1 :Oynanılan sayışma ve tekerlemeleri özelliklerine uygun söylemeye istekli olabilme
</t>
  </si>
  <si>
    <t xml:space="preserve">1.  Ders: Okuma
      Kazanım 1. Sesli ve sessiz okuyabilme;
</t>
  </si>
  <si>
    <t xml:space="preserve">2.   Ders: Güzel Konuşma ve Yazma
      Kazanım1:Seviyelerine uygun masalları olayların sırasını bozmadan anlatabilme
</t>
  </si>
  <si>
    <t xml:space="preserve">                                                                                                        1.  Ders: Müze, sanat galerisi, ören yeri, tarihî eser, anıt vb. yerlere gitme.
      Kazanım1:Müze, sanat galerisi, ören yeri, tarihî eser, anıt vb. yerlerde kurallara uyma.
</t>
  </si>
  <si>
    <t xml:space="preserve">2. Ders: Müze, sanat galerisi, ören yeri, tarihî eser, anıt vb. yerlere gitme.
       Kazanım 1:Müze, sanat galerisi, ören yeri, tarihî eser, anıt vb. yerler ile ilgili duygu ve düşüncelerini anlatabilme
</t>
  </si>
  <si>
    <t xml:space="preserve">1.  Ders: Film izleme
      Kazanım 1. Düzeylerine uygun konuşmaları dinleme, olay, film vb. izleyebilme,
</t>
  </si>
  <si>
    <t xml:space="preserve">2.  Ders: Okuma
       Kazanım 1. Sesli ve sessiz okuyabilme;
</t>
  </si>
  <si>
    <t xml:space="preserve">1.  Ders: Harf Bulmacası
       Kazanım 1:Seviyelerine uygun harf bulmacaları çözerek sözcük dağarcığını geliştirebilme
</t>
  </si>
  <si>
    <t xml:space="preserve">2.  Ders: Okuma
        Kazanım 1. Sesli ve sessiz okuyabilme;
</t>
  </si>
  <si>
    <t xml:space="preserve">1.  Ders: Okul Bahçesi 
       Kazanım 1: Tabiatı sevme, temiz hava ve güneşten yararlanabilme
</t>
  </si>
  <si>
    <t xml:space="preserve">2.  Ders: Okuma
      Kazanım 1. Sesli ve sessiz okuyabilme;
</t>
  </si>
  <si>
    <t>A.2.22. Arkadaşları ile birlikte oynamak, çalışmak ve özel günleri kutlamak için
plan yapar ve planını uygular.</t>
  </si>
  <si>
    <t>A.2.24. Özensiz iletişimin yaratacağı sorunları belirleyerek, öğretmeni ve arkadaşlarıyla
iletişim kurarken nezaket ifadeleri kullanır.</t>
  </si>
  <si>
    <t>A.2.25. Çevresindeki insanların mesleklerinin farklı özellikler gerektirdiğini açıklar.</t>
  </si>
  <si>
    <t>A.2.26. Okulu, öğretmeni ve arkadaşlarıyla ilgili duygu ve düşüncelerinin zaman
içinde nasıl değiştiğini görsel materyaller tasarlayarak açıklar.</t>
  </si>
  <si>
    <t>A.2.27. Okuldaki kaynakları bilinçli tüketmenin önemini açıklar.</t>
  </si>
  <si>
    <t>A.2.28. Okulu ve çevresini korumak için alternatifler üretir.</t>
  </si>
  <si>
    <t>A.2.29. Atatürk’ün öğrenim hayatı hakkında araştırma yapar ve bulgularını
sunar.</t>
  </si>
  <si>
    <t>A.2.30. Millî bayramları kutlamak amacıyla hazırlık yapar ve kutlama için fikirler
üretir.</t>
  </si>
  <si>
    <t>A.2.31. Dinî bayramların, milletimizin paylaşım ve dayanışma içine girdiği özel
günler olduğunu fark eder ve bayram kutlamalarına katılır.</t>
  </si>
  <si>
    <t>A.2.33. Okulda ortaya çıkabilecek sorunlarla ilgili farklı çözüm yolları üretir,
sorunları çözmek için gerektiğinde okul çalışanlarından, öğretmenlerinden ve
arkadaşlarından yardım ister.</t>
  </si>
  <si>
    <t>DEĞERLENDİRME</t>
  </si>
  <si>
    <t>B.2.1. Her canlının bir yuvaya ihtiyacı olduğunu kavrar ve canlıların yuvalarını
birbirinden ayırt eder.</t>
  </si>
  <si>
    <t>B.2.2. Evinin ayırt edici bir özelliğini belirterek bu özelliğin evini nasıl “eşsiz”
kıldığını açıklar.</t>
  </si>
  <si>
    <t>B.2.5. Gerektiğinde kendi evine veya aile büyüklerine ulaşabilecek bilgiler edinir.</t>
  </si>
  <si>
    <t>B.2.6. Evindeki iletişim araçlarını yerinde ve doğru kullanır.</t>
  </si>
  <si>
    <t>B.2.7. Organların işlevleri ile sağlıklı yaşam arasında ilişki kurar.</t>
  </si>
  <si>
    <t>B.2.13. Her iş ve mesleğin gerekli ve saygın olduğunu takdir ederek herhangi bir
mesleğin insanların hangi ihtiyaçlarını karşılamaya yönelik olduğunu araştırır.</t>
  </si>
  <si>
    <t>B.2.15. Aile bireyleri arasındaki benzerlikleri ve farklılıkları gözlemler ve gözlem
sonuçlarını çeşitli yollarla ifade eder.</t>
  </si>
  <si>
    <t xml:space="preserve">B.2.16. Aileyi ilgilendiren konularda karar alınırken görüş bildirir ve bunun insan
hak ve hürriyetleriyle ilişkisini kurar.
</t>
  </si>
  <si>
    <t>B.2.17. Evde uyulması gereken kuralların belirlenmesine katkıda bulunur.</t>
  </si>
  <si>
    <t xml:space="preserve">B.2.18. Ailesindeki yardımlaşmayı gözlemleyerek, aile içinde üstlenebileceği
görevlerle ilgili yeni fikirler üretir.
</t>
  </si>
  <si>
    <t>B.2.19. Aile içinde görev paylaşımına katılmaya istekli olur ve üzerine düşen
görevi yapmaktan mutluluk duyar.</t>
  </si>
  <si>
    <t>A.2.1. Okulla ilgili günlük işlerini öncelik sırasına koyarak belirlenen zaman içinde
yapar.</t>
  </si>
  <si>
    <t xml:space="preserve">A.2.2. Ders araç ve gereçlerini günlük ders programına göre hazırlar ve bunları
uygun bir biçimde kullanır.
</t>
  </si>
  <si>
    <t xml:space="preserve">A.2.3. Gerektiğinde büyüklerinden yardım alarak kişisel bakımını yapar.
</t>
  </si>
  <si>
    <t>A.2.4. Sınıfının ve sırasının yerini şekil çizerek gösterir.</t>
  </si>
  <si>
    <t>A.2.5. Okul kurallarının neden konduğunu araştırır ve açıklar.</t>
  </si>
  <si>
    <t>A.2.6. Okulundaki ve sınıfındaki seçim çalışmalarına katılarak demokrasi kültürüne
katkıda bulunur.</t>
  </si>
  <si>
    <t>A.2.7. Kulüp veya grup çalışmaları ile ilgili olarak geliştirilen bir proje üzerinde
arkadaşlarıyla iş birliği yaparak çalışır.</t>
  </si>
  <si>
    <t>A.2.8. Görev aldığı kulüp veya grup çalışmalarının kişisel gelişimine katkısını
açıklar.</t>
  </si>
  <si>
    <t>A.2.9. Kulüp ve diğer grup çalışmalarında yapılacak işler konusunda arkadaşlarını
yönlendirir, onları cesaretlendirir ve gerektiğinde yardımda bulunur.</t>
  </si>
  <si>
    <t>A.2.10. Grup çalışmaları sırasında başka gruplarla dayanışma içine girerek
kendi grubuna destek sağlar.</t>
  </si>
  <si>
    <t>A.2.11. Türk Bayrağı’na ve İstiklâl Marşı’na neden saygı gösterilmesi gerektiğini
açıklar.</t>
  </si>
  <si>
    <t>A.2.12. Neden dengeli ve düzenli beslenmesi gerektiğini araştırır ve anlatır.</t>
  </si>
  <si>
    <t>A.2.13. Okulda kendisinin ve arkadaşlarının güçlü yanlarını tanır.</t>
  </si>
  <si>
    <t>A.2.14. Arkadaşları ile farklılıklarının doğal olduğunu kabul eder.</t>
  </si>
  <si>
    <t>A.2.15. Duygularının kendisini ve arkadaşlarını nasıl etkilediğini fark eder.</t>
  </si>
  <si>
    <t>A.2.16. Okul ve sınıf eşyalarını neden özenli kullanması gerektiğini açıklar.</t>
  </si>
  <si>
    <t>A.2.17. Ulaşım araçlarını gözlemler ve sınıflandırır.</t>
  </si>
  <si>
    <t>A.2.18. Okula geliş ve gidişlerinde insanların trafikteki davranışları gözlemleyerek
kendisinin ve başkalarının trafikte doğru ve yanlış davranışları ayırt eder.</t>
  </si>
  <si>
    <t>A.2.19. Okula geliş ve gidişlerinde karşılaştığı insanlarla etkileşimde bulunurken
nasıl davranması gerektiğini açıklar.</t>
  </si>
  <si>
    <t>A.2.20. Vücudunun bölümlerini tanıyarak kendisinin ve arkadaşlarının vücudunun
değerli olduğunu kabul eder.</t>
  </si>
  <si>
    <t xml:space="preserve">                                                                                              A.2.21. Sağlığını koruma sorumluluğunu üstlenir ve okulda sağlığını korumak
için yapması gerekenleri açıklar.
</t>
  </si>
  <si>
    <t>A.2.23. Kendisinin ve arkadaşlarının etik olmayan davranışlarını fark eder, arkadaşlarıyla
ilişkilerinde olumlu değerleri gözetir.</t>
  </si>
  <si>
    <t xml:space="preserve">A.2.30. Millî bayramları kutlamak amacıyla hazırlık yapar ve kutlama için fikirler
üretir.
</t>
  </si>
  <si>
    <t xml:space="preserve">A.2.32. Kaynak kitaplardan nasıl yararlanacağını açıklar ve bunlardan yararlanır.
</t>
  </si>
  <si>
    <t xml:space="preserve">A.2.33. Okulda ortaya çıkabilecek sorunlarla ilgili farklı çözüm yolları üretir,
sorunları çözmek için gerektiğinde okul çalışanlarından, öğretmenlerinden ve
arkadaşlarından yardım ister.
</t>
  </si>
  <si>
    <t xml:space="preserve">A.2.34. “Okul Heyecanım” temasında geçen kavramları yerinde ve doğru bir
biçimde kullanır.
</t>
  </si>
  <si>
    <t>B.2.3. Güneş’in doğuşunu ve batışını gözlemleyerek doğu ve batı kavramlarını
kavrar, evinin bölümlerini yönlere göre tarif eder.</t>
  </si>
  <si>
    <t>B.2.4. Evinin yerini, konum ile ilgili temel kavramları (sağında, solunda, yanında,
karşısında, önünde, arkasında, üstünde ve altında) kullanarak bildiği yere göre
tarif eder.</t>
  </si>
  <si>
    <t xml:space="preserve">B.2.8. Sağlıklı büyüme ve gelişme ile kişisel bakım, spor, dengeli ve düzenli
beslenme arasındaki ilişkiyi açıklar.
</t>
  </si>
  <si>
    <t xml:space="preserve">B.2.9. Yemek yerken uyulması gereken görgü kurallarının nedenlerini açıklar.
</t>
  </si>
  <si>
    <t xml:space="preserve">B.2.10. Zaman ifadelerini doğru kullanarak günlük ve haftalık plan yapar ve bu
planlara uyar.
</t>
  </si>
  <si>
    <t xml:space="preserve">B.2.11. Aile bireylerinin çocukluğunu araştırır.
</t>
  </si>
  <si>
    <t xml:space="preserve">B.2.12. Yakın çevresindeki kişilerin iş ve meslekleriyle ilgili gözlemler yaparak bu
kişilerin hayatımızı kolaylaştırmak için neler yaptıklarını açıklar.
</t>
  </si>
  <si>
    <t xml:space="preserve">B.2.14. Topluma örnek olan kişilerin çocukluğunu araştırır.
</t>
  </si>
  <si>
    <t>B.2.20. Kişisel eşyalarını ve başkalarının eşyalarını neden özenli kullanması
gerektiğini açıklar.</t>
  </si>
  <si>
    <t>B.2.21. Çeşitli ortamlarda başkalarıyla iletişim kurarken hangi duyu organlarından
yararlandığını açıklar.</t>
  </si>
  <si>
    <t>B.2.22. Duygularını kontrol ederek uygun biçimde ifade eder.</t>
  </si>
  <si>
    <t>Güven Duygusu</t>
  </si>
  <si>
    <t>B.2.24. Çevresindekilerin kabul edilemeyen önerileriyle karşılaştığında etkili
reddetme davranışı sergiler.</t>
  </si>
  <si>
    <t>B.2.25. Evde uygun bir öğrenme ortamı yaratmak için büyüklerinden yardım alır.</t>
  </si>
  <si>
    <t>B.2.26. Atatürk’ün önderliğinde Türk milletinin sahip olduğu hak ve hürriyetleri
araştırır.</t>
  </si>
  <si>
    <t>B.2.27. Aile yaşamında aldığı liderlik rolünü açıklar.</t>
  </si>
  <si>
    <t>B.2.28. İnsanların niçin tasarruf yaptıklarını araştırır ve yeterli para biriktirinceye
kadar isteklerini erteler.</t>
  </si>
  <si>
    <t>B.2.29. Evde belli bir iş yaparken kullanılan alet ve teknolojik ürünler hakkında
sorular sorarak, bunların hayatımızı kolaylaştıran işlevleri olduğunu fark eder.</t>
  </si>
  <si>
    <t>B.2.30. Evde güvenliği sağlamak için gerekli kurallara uyar.</t>
  </si>
  <si>
    <t>B.2.31. Evdeki kaynakları bilinçli olarak tüketir.</t>
  </si>
  <si>
    <t>B.2.32. Yetişkinleri gözlemleyerek para harcamayı gerektiren bir amaç belirler
ve bunu gerçekleştirip gerçekleştiremeyeceğini tartışır.</t>
  </si>
  <si>
    <t>B.2.33. Ailesiyle birlikte gezmek, tatillerini geçirmek ve eğlenmek için plan yapar
ve bu planı ailesiyle paylaşır.</t>
  </si>
  <si>
    <t>B.2.34. Ülkemizde meydana gelen doğal afetlere örnekler vererek, doğal afetlerin
yaşanmasında hem doğanın hem de insanların rolü olduğunu kavrar ve
bunlardan korunma yollarını açıklar.</t>
  </si>
  <si>
    <t>B.2.35. Yaşadığı yerleşim biriminin ve vatanının kendisi için özel bir yer olduğunu
fark ederek ülkesini de bir “yuva” olarak görür.</t>
  </si>
  <si>
    <t>B.2.36. Kendi evinde hissettiği olumlu duygular ile ülkesinde hissettiği olumlu
duyguları vatan sevgisi açısından ilişkilendirir.</t>
  </si>
  <si>
    <t>B.2.37. “Benim Eşsiz Yuvam” temasında geçen kavramları yerinde ve doğru bir
biçimde kullanır.</t>
  </si>
  <si>
    <t>C.2.1. Kendisinin, arkadaşlarının ve ailesindekilerin fiziksel görünümlerinin
zaman içinde nasıl değiştiğini fark eder.</t>
  </si>
  <si>
    <t>C.2.2. Önceki yıllarda ve şimdi tek başına yapabildiği ve yapamadığı davranışları
karşılaştırarak zaman içinde nasıl bir değişim geçirdiğini fark eder.</t>
  </si>
  <si>
    <t>C.2.3. Bebeklik ve çocukluk döneminde tükettiği yiyecek-içecekleri, oyun ve
oyuncakları karşılaştırarak bu tür değişikliklerin doğal bir olgu olduğunu kavrar.</t>
  </si>
  <si>
    <t>C.2.4. Gün içinde kendisinin ve arkadaşlarının duygularındaki değişimi gözlemler
ve bu değişimin nedenleri hakkında çıkarımlarda bulunur.</t>
  </si>
  <si>
    <t>C.2.5. Aile büyüklerinin küçükken oynadığı oyunları araştırır, bu oyunlarla kendisinin
ve arkadaşlarının oynadığı oyunları karşılaştırarak değişimi fark eder.</t>
  </si>
  <si>
    <t>C.2.6. Farklı ülkelerdeki çocukların beslenme, giyim ve oyun tarzlarındaki değişiklikleri
araştırır ve sunar.</t>
  </si>
  <si>
    <t>C.2.7. Kendisinin, anne ve babasının veya diğer aile büyüklerinin öz geçmişleri
hakkında bilgi edinir ve sınıfta sunar</t>
  </si>
  <si>
    <t>C.2.8. Geçmişte kabul gören mesleklerle günümüzde kabul gören meslekler
arasındaki farklılıkları karşılaştırır.</t>
  </si>
  <si>
    <t>C.2.9. Liderlerin, toplumların yaşantılarını nasıl değiştirdiğini açıklayarak, geçmişte
ve günümüzde Türk toplumuna liderlik yapan kişiler hakkında sorular sorar.</t>
  </si>
  <si>
    <t>C.2.10. Atatürk’ün önderliğinde ülkemizde gerçekleştirilen köklü değişiklikleri
görsel materyaller kullanarak açıklar.</t>
  </si>
  <si>
    <t>C.2.11. Atatürk’ün hayatını araştırır ve araştırma sonuçlarını görsel materyallerle
destekleyerek sınıfa sunar.</t>
  </si>
  <si>
    <t>C.2.12. Bayram kutlamaları için yaptığı hazırlık çalışmalarını ve bayram sürecindeki
duygularını özgün bir şekilde ifade eder.</t>
  </si>
  <si>
    <t>C.2.13. Suyun hâl değiştirmesini gözlemleyerek maddenin kaybolmadığını,
sadece şekil değiştirdiğini kavrar.</t>
  </si>
  <si>
    <t>C.2.14. Maddenin katı, sıvı ve gaz hâllerini gözlemler ve gözlemlerinden hareketle
maddeleri sınıflandırır.</t>
  </si>
  <si>
    <t>Dünya Güneş’in
Peşinde</t>
  </si>
  <si>
    <t>C.2.16. Takvimi kullanarak hava durumundaki değişiklikleri günlük ve haftalık
olarak gözlemler, gözlem sonuçlarını grafikle gösterir ve yorumlar.</t>
  </si>
  <si>
    <t>C.2.17. Mevsim değişikliklerine bağlı olarak hava, su ve toprakta meydana gelen
değişiklikleri fark eder.</t>
  </si>
  <si>
    <t>C.2.18. Gökyüzünü gözlemler ve gözlemlediği gök cisimlerini listeler.</t>
  </si>
  <si>
    <t>C.2.19. Geçmişten günümüze binalarda ne gibi değişiklikler olduğunu araştırır
ve açıklar.</t>
  </si>
  <si>
    <t>C.2.20. Farklı ülkelerde, doğal afetlere karşı alınan önlemlerle ülkemizde alınan
önlemleri karşılaştırır.</t>
  </si>
  <si>
    <t>C.2.21. Canlıların hayatta kalabilmeleri için nelere ihtiyaçları olduğunu araştırır.</t>
  </si>
  <si>
    <t>C.2.22. Doğal ve yapay çevre arasındaki benzerlik ve farklılıkları ifade eder.</t>
  </si>
  <si>
    <t>C.2.23. Yaşadığı çevreyi temiz tutmasının kendisinin ve başkalarının sağlığı ve
gelişimiyle ilişkili olduğunu kavrar.</t>
  </si>
  <si>
    <t>C.2.24. “Dün, Bugün, Yarın” temasında geçen kavramları yerinde ve doğru bir
biçimde kullanır.</t>
  </si>
  <si>
    <t>Telling people what we know</t>
  </si>
  <si>
    <t>Asking someone’s name</t>
  </si>
  <si>
    <t>Greeting and meeting people</t>
  </si>
  <si>
    <t>Making simple inquiries</t>
  </si>
  <si>
    <t>Giving and responding to simple instructions</t>
  </si>
  <si>
    <t>Telling someone what to do</t>
  </si>
  <si>
    <t>Describing characters/people</t>
  </si>
  <si>
    <t>Naming numbers</t>
  </si>
  <si>
    <t>Expressing likes and dislikes</t>
  </si>
  <si>
    <t xml:space="preserve">Naming colors </t>
  </si>
  <si>
    <t>Making simple suggestions</t>
  </si>
  <si>
    <t>Talking about possessions</t>
  </si>
  <si>
    <t>Talking about locations of things</t>
  </si>
  <si>
    <t>Expressing ability and inability</t>
  </si>
  <si>
    <t>Revision of the past subjects</t>
  </si>
  <si>
    <t xml:space="preserve">2. Toplamları 20’ye kadar ve toplananları aynı olan toplama işlemlerini, çarpma işlemine dönüştürerek çarpma işlemini yapar </t>
  </si>
  <si>
    <t>Dinlemek için hazırlık yapar</t>
  </si>
  <si>
    <t xml:space="preserve">                                                                           2. Dikkatini dinlediğine yoğunlaştırır.</t>
  </si>
  <si>
    <t xml:space="preserve">                                                              22. Dinlediklerinde “hikâye unsurları”nı belirler.</t>
  </si>
  <si>
    <t xml:space="preserve">   3. Görgü kurallarına uygun dinler.</t>
  </si>
  <si>
    <t>3. Görgü kurallarına uygun dinler.</t>
  </si>
  <si>
    <t xml:space="preserve"> 2. Dinlediğine dikkatini yoğunlaştırır. </t>
  </si>
  <si>
    <t xml:space="preserve"> 3. Görgü kurallarına uygun dinler.</t>
  </si>
  <si>
    <t xml:space="preserve"> Dinlerken vurgu, tonlama ve telaffuza dikkat eder.</t>
  </si>
  <si>
    <t xml:space="preserve"> 5. Dinlediklerini zihninde canlandırır.</t>
  </si>
  <si>
    <t xml:space="preserve"> 10. Dinlediği şiirin ana duygusunu belirler.</t>
  </si>
  <si>
    <t xml:space="preserve"> 13. Dinlediği olayın nasıl gelişeceğini ve sonucunu tahmin eder.</t>
  </si>
  <si>
    <t>1. Dinlediklerini anlamlandırmada ön bilgilerini kullanır.</t>
  </si>
  <si>
    <t xml:space="preserve">Dinlediğine dikkatini yoğunlaştırır. </t>
  </si>
  <si>
    <t xml:space="preserve"> 2. Dinlediklerini anlamlandırmada sunulan görsellerden yararlanır.</t>
  </si>
  <si>
    <t>2. Dinlediklerini anlamlandırmada sunulan görsellerden yararlanır.</t>
  </si>
  <si>
    <t xml:space="preserve"> 4. Dinlerken vurgu, tonlama ve telaffuza dikkat eder.</t>
  </si>
  <si>
    <t xml:space="preserve">4. Dinlerken vurgu, tonlama ve telâffuza dikkat eder. </t>
  </si>
  <si>
    <t xml:space="preserve"> 17. Dinledikleriyle ilgili, kendi yaşantısından ve günlük hayattan örnekler verir.</t>
  </si>
  <si>
    <t xml:space="preserve"> 2. Eğlenmek için masal, hikâye, şarkı, tekerleme, tiyatro vb. dinler/izler. </t>
  </si>
  <si>
    <t xml:space="preserve"> 1. Dinlediklerini anlamlandırmada ön bilgilerini kullanır.</t>
  </si>
  <si>
    <t xml:space="preserve"> Dinlediğine dikkatini yoğunlaştırır. </t>
  </si>
  <si>
    <t xml:space="preserve">  20. Dinledikleri konulara ilişkin sorular sorar ve sorulara cevap verir.</t>
  </si>
  <si>
    <t xml:space="preserve"> 7. Dinlediklerinde geçen bilmediği kelimelerin anlamlarını tahmin eder.</t>
  </si>
  <si>
    <t xml:space="preserve"> 24. Başlıktan hareketle dinleyeceği konunun içeriğini tahmin eder.</t>
  </si>
  <si>
    <t xml:space="preserve"> Dinlemek için hazırlık yapar</t>
  </si>
  <si>
    <t>FATİH SULTAN MEHMET İLKOKULU</t>
  </si>
  <si>
    <t>2/C</t>
  </si>
  <si>
    <t>MURAT KÜÇÜK</t>
  </si>
  <si>
    <t>2.1.1.Görsel sanat çalışmasını oluştururken karşılaştığı sorunlara çeşitli çözüm yolları arar. ( G.İ.B)</t>
  </si>
  <si>
    <t>Apologizin Expressing and
responding to thanks</t>
  </si>
  <si>
    <t>Making simple
Inquiries</t>
  </si>
  <si>
    <t>6. DERS</t>
  </si>
  <si>
    <t>100’den küçük doğal sayıların basamaklarını adlandırır, basamaklardaki rakamların basamak değerlerini belirtir.</t>
  </si>
  <si>
    <t xml:space="preserve">1. Toplamları 100’e kadar olan doğal sayıların eldesiz toplama işlemini yapar.
</t>
  </si>
  <si>
    <t xml:space="preserve">
1. 100’den küçük ve onluk bozmayı gerektirmeyen iki doğal sayının farkını bulur.
1. 100’den küçük ve onluk bozmayı gerektirmeyen iki doğal sayının farkını bulur.
1. 100’den küçük ve onluk bozmayı gerektirmeyen iki doğal sayının farkını bulur.</t>
  </si>
  <si>
    <t>1. Bir örüntüde eksik bırakılan ögeleri belirleyerek tamamlar.</t>
  </si>
  <si>
    <t xml:space="preserve">7. 100’den küçük en çok dört doğal sayıyı büyükten küçüğe veya küçükten büyüğe doğru sıralar. </t>
  </si>
  <si>
    <t>2. Eldeli toplama işlemini yapar, toplama işleminde eldenin ne anlama geldiğini modellerle açıklar.</t>
  </si>
  <si>
    <t xml:space="preserve"> Kesirler 
1. Bütün, yarım  ve çeyrek arasındaki ilişkiyi açıklar
</t>
  </si>
  <si>
    <t xml:space="preserve">Simetri 
1.  Bir şeklin iki eş parçaya ayrılıp ayrılamayacağını belirler; uygun şekilleri iki eş parçaya ayırır.
</t>
  </si>
  <si>
    <t>2.   Bir örüntüdeki ilişkiyi kullanarak farklı malzemelerle aynı ilişkiye sahip yeni örüntüler oluşturur.</t>
  </si>
  <si>
    <t xml:space="preserve">Uzunlukları Ölçme
2. Standart uzunluk ölçme araçlarını belirterek gerekliliğini açıklar.
</t>
  </si>
  <si>
    <t xml:space="preserve">Uzunlukları Ölçme
3. Uzunlukları metre ve santimetre birimleriyle ölçer.
</t>
  </si>
  <si>
    <t xml:space="preserve">Uzunlukları Ölçme
6. Standart olan veya olmayan uzunluk ölçü birimleriyle sayı doğrusu modelleri oluşturur
</t>
  </si>
  <si>
    <t>Uzunlukları Ölçme
6. Standart olan veya olmayan uzunluk ölçü birimleriyle sayı doğrusu modelleri oluşturur
.</t>
  </si>
  <si>
    <t xml:space="preserve">Paralarımız
1. Paralarımızı tanır.  
</t>
  </si>
  <si>
    <t xml:space="preserve">Doğal Sayılar
8.  Sıra bildiren sayıları sözlü ve yazılı olarak kullanır.
</t>
  </si>
  <si>
    <t xml:space="preserve">Doğal Sayılarla Toplama İşlemi
3. İki doğal sayının toplandığı işlemde verilmeyen toplananı belirler
</t>
  </si>
  <si>
    <t xml:space="preserve">Doğal Sayılarla Çıkarma İşlemi
5.  Doğal sayılarla yapılan bir çıkarma işleminde verilmeyen eksileni veya çıkanı belirler
</t>
  </si>
  <si>
    <t xml:space="preserve">Doğal Sayılarla Çarpma İşlemi
3. 10’a kadar olan doğal sayıları 2, 3, 4 ve 5 sayılarıyla çarpar.
</t>
  </si>
  <si>
    <t xml:space="preserve">Doğal Sayılarla Çarpma İşlemi
4.  Çarpma işleminde “1” ve “0”’ın etkisini açıklar.
</t>
  </si>
  <si>
    <t xml:space="preserve">Doğal Sayılarla Bölme İşlemi
1. Kalansız olarak gruplandırılabilen en çok 20 nesneyi, birerli, ikişerli, üçerli, dörderli ve beşerli gruplandırarak grup sayısını belirtir.
</t>
  </si>
  <si>
    <t xml:space="preserve">Geometrik Cisimler ve Şekiller
1. Küp ve prizma modellerinde yüzleri, köşeleri ve ayrıtları gösterir.
</t>
  </si>
  <si>
    <t xml:space="preserve">Geometrik Cisimler ve Şekiller
2. Silindir, koni ve küre modellerinde yüzleri gösterir.
</t>
  </si>
  <si>
    <t xml:space="preserve">
Geometrik Cisimler ve Şekiller
3.  Küp, dikdörtgen, kare ve üçgen prizması modellerinin yüzleri ile silindir ve koni  modellerinin düz yüzlerinin isimlerini belirtir.
</t>
  </si>
  <si>
    <t xml:space="preserve">Sıvıları Ölçme
1. Standart olmayan sıvı ölçü birimlerini kullanarak sıvıların miktarını ölçer.
</t>
  </si>
  <si>
    <t xml:space="preserve">Tartma 
1. Kilogramın kullanıldığı yerleri belirtir.
</t>
  </si>
  <si>
    <t xml:space="preserve">Zamanı Ölçme
2.  Saat-gün, hafta-gün, ay-gün, mevsim-ay, yıl-hafta ve yıl-ay arasındaki ilişkileri açıklar.
</t>
  </si>
  <si>
    <t xml:space="preserve">Doğal Sayılar
9. İki  basamaklı doğal sayıların hangi onluğa daha yakın olduğunu belirler.
</t>
  </si>
  <si>
    <t xml:space="preserve">Doğal Sayılarla Toplama İşlemi
4. Toplamları 100’ü geçmeyen, 10 ve 10’un katı olan doğal sayıların toplamını zihinden bulur.
</t>
  </si>
  <si>
    <t xml:space="preserve">Doğal Sayılarla Toplama İşlemi
5. Toplamları 50’yi geçmeyen iki doğal sayıyı zihinden toplar.
</t>
  </si>
  <si>
    <t xml:space="preserve">Doğal Sayılarla Toplama İşlemi
6.  Toplamı 100’e kadar olan iki doğal sayının toplamını tahmin eder ve tahminini işlem sonucuyla karşılaştırır
</t>
  </si>
  <si>
    <t xml:space="preserve">Doğal Sayılarla Toplama İşlemi
7.  Doğal sayılarla toplama işlemini gerektiren problemleri çözer ve kurar. 
</t>
  </si>
  <si>
    <t xml:space="preserve">Doğal Sayılarla Çıkarma İşlemi
3.  100’den küçük ve 10’un katı olan iki doğal sayının farkını zihinden bulur.
</t>
  </si>
  <si>
    <t>100’e kadar olan doğal sayılarla yapılan çıkarma işleminin sonucunu tahmin eder,  tahminini işlem sonucuyla karşılaştırır.</t>
  </si>
  <si>
    <t xml:space="preserve">Doğal Sayılarla Çıkarma İşlemi
6.   Doğal sayılarla toplama ve çıkarma işlemlerini gerektiren problemleri çözer ve kurar
</t>
  </si>
  <si>
    <t xml:space="preserve">Doğal Sayılarla Çarpma İşlemi
5. Çarpma işleminde çarpanların yerleri değiştirildiğinde, çarpımın değişmeyeceğini gösterir
</t>
  </si>
  <si>
    <t xml:space="preserve">Doğal Sayılarla Çarpma İşlemi
6. Çarpımı 100’ü geçmeyen ve bir çarpanı 10 olan çarpma işlemlerini zihinden yapar
</t>
  </si>
  <si>
    <t>.  En çok 20 nesneyi kalansız olarak  2, 3, 4 ve 5 gruba eşit olarak paylaştırarak  her gruptaki nesne sayısını belirtir.</t>
  </si>
  <si>
    <t xml:space="preserve">3.Uzunlukları Ölçme
4. Uzunlukları metre ve santimetre birimleriyle tahmin eder ve tahminini ölçme  sonucuyla karşılaştırır.
</t>
  </si>
  <si>
    <t xml:space="preserve">Tartma 
2. Kilogramla ilgili problemleri çözer ve kurar.
</t>
  </si>
  <si>
    <t xml:space="preserve">Doğal Sayılarla Çarpma İşlemi
7.    Biri çarpma işlemi olmak üzere en çok iki işlemi gerektiren problemleri  çözer ve kurar
</t>
  </si>
  <si>
    <t xml:space="preserve">Doğal Sayılarla Bölme İşlemi
3.  Eksileni 20’yi geçmeyen ve çıkanları aynı olan ardışık çıkarma işlemini, bölme işlemine dönüştürerek bölme işlemini yapar. 
</t>
  </si>
  <si>
    <t xml:space="preserve">
Geometrik Cisimler ve Şekiller
4.  Karesel, dikdörtgensel, üçgensel bölgelerin ve dairenin sınırlarının isimlerini belirtir
</t>
  </si>
  <si>
    <t xml:space="preserve">Geometrik Cisimler ve Şekiller
5.  Karenin, dikdörtgenin, üçgenin köşe ve kenarlarını gösterir.
</t>
  </si>
  <si>
    <t xml:space="preserve">Geometrik Cisimler ve 
Şekiller
6.  Kare, dikdörtgen, üçgen ve çember modelleri oluşturur.
</t>
  </si>
  <si>
    <t xml:space="preserve">Simetri 
2.. Simetriyi modelleri ile açıklar.
</t>
  </si>
  <si>
    <t xml:space="preserve">Uzunlukları Ölçme
5.  Metre ve santimetre birimleriyle ilgili problemleri  çözer ve kurar
</t>
  </si>
  <si>
    <t xml:space="preserve">Zamanı Ölçme
3.Zaman ölçme birimleriyle ilgili problemleri çözer ve kurar
</t>
  </si>
  <si>
    <t xml:space="preserve">Nesne Grafiği
1. Bir problemle ilgili veri toplar ve nesne grafiğini oluşturur.
</t>
  </si>
  <si>
    <t xml:space="preserve">Nesne Grafiği
2. Nesne grafiğini yorumlar.
</t>
  </si>
  <si>
    <t>GENEL TEKRAR</t>
  </si>
  <si>
    <t>3. Nesne sayısı 100’den az olan bir çokluğu, onluk ve birlik gruplara ayırarak bunlara karşılık gelen sayıyı yazar ve okur.</t>
  </si>
</sst>
</file>

<file path=xl/styles.xml><?xml version="1.0" encoding="utf-8"?>
<styleSheet xmlns="http://schemas.openxmlformats.org/spreadsheetml/2006/main">
  <numFmts count="2">
    <numFmt numFmtId="164" formatCode="[$-41F]d\ mmmm\ yyyy;@"/>
    <numFmt numFmtId="165" formatCode="[$-41F]d\ mmm\ yyyy;@"/>
  </numFmts>
  <fonts count="23">
    <font>
      <sz val="10"/>
      <name val="Arial"/>
      <charset val="162"/>
    </font>
    <font>
      <sz val="10"/>
      <name val="Arial"/>
      <family val="2"/>
      <charset val="162"/>
    </font>
    <font>
      <sz val="8"/>
      <name val="Arial"/>
      <family val="2"/>
      <charset val="162"/>
    </font>
    <font>
      <b/>
      <sz val="10"/>
      <name val="Arial"/>
      <family val="2"/>
      <charset val="162"/>
    </font>
    <font>
      <b/>
      <sz val="8"/>
      <name val="Arial"/>
      <family val="2"/>
      <charset val="162"/>
    </font>
    <font>
      <sz val="20"/>
      <name val="Arial"/>
      <family val="2"/>
      <charset val="162"/>
    </font>
    <font>
      <b/>
      <sz val="16"/>
      <name val="Arial"/>
      <family val="2"/>
      <charset val="162"/>
    </font>
    <font>
      <b/>
      <sz val="10"/>
      <name val="Arial"/>
      <family val="2"/>
      <charset val="162"/>
    </font>
    <font>
      <b/>
      <sz val="20"/>
      <name val="Arial"/>
      <family val="2"/>
      <charset val="162"/>
    </font>
    <font>
      <sz val="6"/>
      <name val="Arial"/>
      <family val="2"/>
      <charset val="162"/>
    </font>
    <font>
      <b/>
      <sz val="6"/>
      <name val="Arial"/>
      <family val="2"/>
      <charset val="162"/>
    </font>
    <font>
      <sz val="10"/>
      <name val="Arial"/>
      <family val="2"/>
      <charset val="162"/>
    </font>
    <font>
      <sz val="9"/>
      <name val="Arial"/>
      <family val="2"/>
      <charset val="162"/>
    </font>
    <font>
      <b/>
      <sz val="9"/>
      <name val="Arial"/>
      <family val="2"/>
      <charset val="162"/>
    </font>
    <font>
      <sz val="6"/>
      <name val="Arial"/>
      <family val="2"/>
      <charset val="162"/>
    </font>
    <font>
      <b/>
      <sz val="14"/>
      <name val="Arial"/>
      <family val="2"/>
      <charset val="162"/>
    </font>
    <font>
      <b/>
      <sz val="8"/>
      <name val="Arial"/>
      <family val="2"/>
      <charset val="162"/>
    </font>
    <font>
      <b/>
      <sz val="11"/>
      <name val="Arial"/>
      <family val="2"/>
      <charset val="162"/>
    </font>
    <font>
      <b/>
      <sz val="9"/>
      <color indexed="81"/>
      <name val="Tahoma"/>
      <family val="2"/>
      <charset val="162"/>
    </font>
    <font>
      <sz val="10"/>
      <name val="Arial"/>
      <charset val="162"/>
    </font>
    <font>
      <u/>
      <sz val="10"/>
      <color theme="10"/>
      <name val="Arial"/>
      <charset val="162"/>
    </font>
    <font>
      <b/>
      <i/>
      <sz val="10"/>
      <name val="Arial"/>
      <family val="2"/>
      <charset val="162"/>
    </font>
    <font>
      <sz val="7"/>
      <name val="Arial"/>
      <family val="2"/>
      <charset val="162"/>
    </font>
  </fonts>
  <fills count="35">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indexed="50"/>
        <bgColor indexed="64"/>
      </patternFill>
    </fill>
    <fill>
      <patternFill patternType="solid">
        <fgColor indexed="46"/>
        <bgColor indexed="64"/>
      </patternFill>
    </fill>
    <fill>
      <patternFill patternType="solid">
        <fgColor indexed="45"/>
        <bgColor indexed="64"/>
      </patternFill>
    </fill>
    <fill>
      <patternFill patternType="solid">
        <fgColor indexed="51"/>
        <bgColor indexed="64"/>
      </patternFill>
    </fill>
    <fill>
      <patternFill patternType="solid">
        <fgColor indexed="61"/>
        <bgColor indexed="64"/>
      </patternFill>
    </fill>
    <fill>
      <patternFill patternType="solid">
        <fgColor rgb="FFFFFF00"/>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0" tint="-0.34998626667073579"/>
        <bgColor indexed="64"/>
      </patternFill>
    </fill>
    <fill>
      <patternFill patternType="solid">
        <fgColor theme="3" tint="-0.249977111117893"/>
        <bgColor indexed="64"/>
      </patternFill>
    </fill>
    <fill>
      <patternFill patternType="solid">
        <fgColor rgb="FFFFC000"/>
        <bgColor indexed="64"/>
      </patternFill>
    </fill>
    <fill>
      <patternFill patternType="solid">
        <fgColor rgb="FF00B0F0"/>
        <bgColor indexed="64"/>
      </patternFill>
    </fill>
    <fill>
      <patternFill patternType="solid">
        <fgColor theme="1" tint="-0.499984740745262"/>
        <bgColor indexed="64"/>
      </patternFill>
    </fill>
    <fill>
      <patternFill patternType="solid">
        <fgColor theme="1"/>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rgb="FFC00000"/>
        <bgColor indexed="64"/>
      </patternFill>
    </fill>
    <fill>
      <patternFill patternType="solid">
        <fgColor theme="6"/>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4"/>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FF0000"/>
        <bgColor indexed="64"/>
      </patternFill>
    </fill>
    <fill>
      <patternFill patternType="solid">
        <fgColor theme="7" tint="0.39997558519241921"/>
        <bgColor indexed="64"/>
      </patternFill>
    </fill>
    <fill>
      <patternFill patternType="solid">
        <fgColor theme="7"/>
        <bgColor indexed="64"/>
      </patternFill>
    </fill>
    <fill>
      <patternFill patternType="solid">
        <fgColor theme="6"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ck">
        <color theme="0"/>
      </top>
      <bottom/>
      <diagonal/>
    </border>
    <border>
      <left/>
      <right style="thick">
        <color theme="0"/>
      </right>
      <top/>
      <bottom/>
      <diagonal/>
    </border>
    <border>
      <left/>
      <right/>
      <top/>
      <bottom style="thick">
        <color theme="0"/>
      </bottom>
      <diagonal/>
    </border>
    <border>
      <left style="thick">
        <color theme="0"/>
      </left>
      <right style="thick">
        <color theme="0"/>
      </right>
      <top style="thick">
        <color theme="0"/>
      </top>
      <bottom style="thin">
        <color indexed="64"/>
      </bottom>
      <diagonal/>
    </border>
    <border>
      <left style="thick">
        <color theme="0"/>
      </left>
      <right style="thick">
        <color theme="0"/>
      </right>
      <top style="thin">
        <color indexed="64"/>
      </top>
      <bottom style="thick">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ck">
        <color theme="0"/>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s>
  <cellStyleXfs count="3">
    <xf numFmtId="0" fontId="0" fillId="0" borderId="0"/>
    <xf numFmtId="0" fontId="20" fillId="0" borderId="0" applyNumberFormat="0" applyFill="0" applyBorder="0" applyAlignment="0" applyProtection="0"/>
    <xf numFmtId="0" fontId="19" fillId="0" borderId="0"/>
  </cellStyleXfs>
  <cellXfs count="165">
    <xf numFmtId="0" fontId="0" fillId="0" borderId="0" xfId="0"/>
    <xf numFmtId="164" fontId="3" fillId="0" borderId="0" xfId="0" applyNumberFormat="1" applyFont="1"/>
    <xf numFmtId="0" fontId="3" fillId="0" borderId="0" xfId="0" applyFont="1"/>
    <xf numFmtId="0" fontId="0" fillId="2" borderId="0" xfId="0" applyFill="1"/>
    <xf numFmtId="0" fontId="3" fillId="2" borderId="0" xfId="0" applyFont="1" applyFill="1"/>
    <xf numFmtId="0" fontId="0" fillId="2" borderId="0" xfId="0" applyFill="1" applyAlignment="1"/>
    <xf numFmtId="0" fontId="0" fillId="3" borderId="0" xfId="0" applyFill="1"/>
    <xf numFmtId="0" fontId="3" fillId="3" borderId="0" xfId="0" applyFont="1" applyFill="1"/>
    <xf numFmtId="0" fontId="11" fillId="2" borderId="0" xfId="0" applyFont="1" applyFill="1"/>
    <xf numFmtId="0" fontId="3" fillId="3" borderId="0" xfId="0" applyFont="1" applyFill="1" applyBorder="1"/>
    <xf numFmtId="1" fontId="9" fillId="3" borderId="1" xfId="0" applyNumberFormat="1" applyFont="1" applyFill="1" applyBorder="1" applyAlignment="1">
      <alignment horizontal="center" vertical="center" wrapText="1"/>
    </xf>
    <xf numFmtId="1" fontId="9" fillId="5" borderId="1" xfId="0" applyNumberFormat="1" applyFont="1" applyFill="1" applyBorder="1" applyAlignment="1">
      <alignment horizontal="center" vertical="center" wrapText="1"/>
    </xf>
    <xf numFmtId="1" fontId="9" fillId="6" borderId="1" xfId="0" applyNumberFormat="1" applyFont="1" applyFill="1" applyBorder="1" applyAlignment="1">
      <alignment horizontal="center" vertical="center" wrapText="1"/>
    </xf>
    <xf numFmtId="0" fontId="3" fillId="0" borderId="1" xfId="0" applyFont="1" applyBorder="1" applyAlignment="1">
      <alignment horizontal="center"/>
    </xf>
    <xf numFmtId="1" fontId="9" fillId="7" borderId="1" xfId="0" applyNumberFormat="1" applyFont="1" applyFill="1" applyBorder="1" applyAlignment="1">
      <alignment horizontal="center" vertical="center" wrapText="1"/>
    </xf>
    <xf numFmtId="0" fontId="3" fillId="0" borderId="1" xfId="0" applyFont="1" applyFill="1" applyBorder="1" applyAlignment="1">
      <alignment horizontal="center"/>
    </xf>
    <xf numFmtId="0" fontId="0" fillId="3" borderId="0" xfId="0" applyFill="1" applyBorder="1"/>
    <xf numFmtId="0" fontId="3" fillId="0" borderId="0" xfId="0" applyFont="1" applyFill="1" applyBorder="1" applyAlignment="1"/>
    <xf numFmtId="0" fontId="3" fillId="2" borderId="0" xfId="0" applyFont="1" applyFill="1" applyBorder="1"/>
    <xf numFmtId="0" fontId="10" fillId="2" borderId="0" xfId="0" applyFont="1" applyFill="1" applyBorder="1" applyAlignment="1">
      <alignment horizontal="center" vertical="center" wrapText="1"/>
    </xf>
    <xf numFmtId="0" fontId="0" fillId="2" borderId="0" xfId="0" applyFill="1" applyBorder="1"/>
    <xf numFmtId="0" fontId="9" fillId="2" borderId="0" xfId="0" applyFont="1" applyFill="1" applyBorder="1" applyAlignment="1">
      <alignment vertical="center" wrapText="1"/>
    </xf>
    <xf numFmtId="1" fontId="16" fillId="0" borderId="1" xfId="0" applyNumberFormat="1" applyFont="1" applyBorder="1" applyAlignment="1">
      <alignment horizontal="center" vertical="center" wrapText="1"/>
    </xf>
    <xf numFmtId="0" fontId="0" fillId="0" borderId="0" xfId="0" applyAlignment="1">
      <alignment horizontal="center" vertical="center" wrapText="1"/>
    </xf>
    <xf numFmtId="0" fontId="7" fillId="2" borderId="0" xfId="0" applyFont="1" applyFill="1"/>
    <xf numFmtId="0" fontId="7" fillId="2" borderId="0" xfId="0" applyFont="1" applyFill="1" applyBorder="1"/>
    <xf numFmtId="0" fontId="11" fillId="2" borderId="0" xfId="0" applyFont="1" applyFill="1" applyBorder="1"/>
    <xf numFmtId="0" fontId="3" fillId="10" borderId="1" xfId="0" applyFont="1" applyFill="1" applyBorder="1" applyAlignment="1"/>
    <xf numFmtId="0" fontId="15" fillId="11" borderId="1" xfId="0" applyFont="1" applyFill="1" applyBorder="1" applyAlignment="1">
      <alignment horizontal="center"/>
    </xf>
    <xf numFmtId="0" fontId="3" fillId="12" borderId="1" xfId="0" applyFont="1" applyFill="1" applyBorder="1" applyAlignment="1"/>
    <xf numFmtId="164" fontId="3" fillId="13" borderId="1" xfId="0" applyNumberFormat="1" applyFont="1" applyFill="1" applyBorder="1" applyAlignment="1">
      <alignment horizontal="center" vertical="center"/>
    </xf>
    <xf numFmtId="165" fontId="4" fillId="0" borderId="1" xfId="0" applyNumberFormat="1" applyFont="1" applyBorder="1" applyAlignment="1">
      <alignment horizontal="left" vertical="center" wrapText="1"/>
    </xf>
    <xf numFmtId="0" fontId="0" fillId="14" borderId="0" xfId="0" applyFill="1" applyBorder="1"/>
    <xf numFmtId="0" fontId="0" fillId="14" borderId="13" xfId="0" applyFill="1" applyBorder="1"/>
    <xf numFmtId="0" fontId="8" fillId="14" borderId="0" xfId="0" applyFont="1" applyFill="1" applyBorder="1" applyAlignment="1"/>
    <xf numFmtId="0" fontId="0" fillId="15" borderId="0" xfId="0" applyFill="1"/>
    <xf numFmtId="0" fontId="0" fillId="15" borderId="0" xfId="0" applyFill="1" applyBorder="1"/>
    <xf numFmtId="164" fontId="3" fillId="15" borderId="0" xfId="0" applyNumberFormat="1" applyFont="1" applyFill="1"/>
    <xf numFmtId="0" fontId="12" fillId="15" borderId="0" xfId="0" applyFont="1" applyFill="1" applyBorder="1" applyAlignment="1">
      <alignment horizontal="center" wrapText="1"/>
    </xf>
    <xf numFmtId="0" fontId="12" fillId="15" borderId="0" xfId="0" applyFont="1" applyFill="1" applyBorder="1" applyAlignment="1">
      <alignment wrapText="1"/>
    </xf>
    <xf numFmtId="0" fontId="13" fillId="15" borderId="0" xfId="0" applyFont="1" applyFill="1" applyBorder="1" applyAlignment="1">
      <alignment horizontal="center" wrapText="1"/>
    </xf>
    <xf numFmtId="0" fontId="3" fillId="10" borderId="1" xfId="0" applyFont="1" applyFill="1" applyBorder="1" applyAlignment="1">
      <alignment horizontal="center" vertical="center"/>
    </xf>
    <xf numFmtId="0" fontId="0" fillId="16" borderId="0" xfId="0" applyFill="1"/>
    <xf numFmtId="0" fontId="0" fillId="17" borderId="0" xfId="0" applyFill="1"/>
    <xf numFmtId="0" fontId="0" fillId="18" borderId="0" xfId="0" applyFill="1"/>
    <xf numFmtId="0" fontId="0" fillId="19" borderId="0" xfId="0" applyFill="1"/>
    <xf numFmtId="0" fontId="0" fillId="20" borderId="0" xfId="0" applyFill="1"/>
    <xf numFmtId="0" fontId="3" fillId="16" borderId="0" xfId="0" applyFont="1" applyFill="1" applyBorder="1"/>
    <xf numFmtId="0" fontId="9" fillId="16" borderId="0" xfId="0" applyFont="1" applyFill="1" applyBorder="1" applyAlignment="1">
      <alignment vertical="center" wrapText="1"/>
    </xf>
    <xf numFmtId="0" fontId="0" fillId="16" borderId="0" xfId="0" applyFill="1" applyBorder="1" applyAlignment="1"/>
    <xf numFmtId="0" fontId="0" fillId="16" borderId="0" xfId="0" applyFill="1" applyBorder="1"/>
    <xf numFmtId="0" fontId="0" fillId="16" borderId="0" xfId="0" applyFill="1" applyAlignment="1"/>
    <xf numFmtId="0" fontId="3" fillId="16" borderId="0" xfId="0" applyFont="1" applyFill="1" applyBorder="1" applyAlignment="1"/>
    <xf numFmtId="0" fontId="3" fillId="16" borderId="0" xfId="0" applyFont="1" applyFill="1"/>
    <xf numFmtId="0" fontId="13" fillId="21" borderId="1" xfId="0" applyFont="1" applyFill="1" applyBorder="1" applyAlignment="1">
      <alignment horizontal="center" vertical="center" wrapText="1"/>
    </xf>
    <xf numFmtId="0" fontId="3" fillId="21" borderId="1" xfId="0" applyFont="1" applyFill="1" applyBorder="1" applyAlignment="1">
      <alignment horizontal="center"/>
    </xf>
    <xf numFmtId="0" fontId="7" fillId="16" borderId="0" xfId="0" applyFont="1" applyFill="1" applyBorder="1"/>
    <xf numFmtId="0" fontId="7" fillId="16" borderId="0" xfId="0" applyFont="1" applyFill="1" applyBorder="1" applyAlignment="1">
      <alignment wrapText="1"/>
    </xf>
    <xf numFmtId="0" fontId="1" fillId="16" borderId="0" xfId="0" applyFont="1" applyFill="1" applyBorder="1" applyAlignment="1"/>
    <xf numFmtId="0" fontId="7" fillId="16" borderId="0" xfId="0" applyFont="1" applyFill="1" applyBorder="1" applyAlignment="1"/>
    <xf numFmtId="0" fontId="10" fillId="16" borderId="0" xfId="0" applyFont="1" applyFill="1" applyBorder="1" applyAlignment="1">
      <alignment horizontal="center" vertical="center" wrapText="1"/>
    </xf>
    <xf numFmtId="0" fontId="1" fillId="16" borderId="0" xfId="0" applyFont="1" applyFill="1" applyBorder="1"/>
    <xf numFmtId="0" fontId="11" fillId="16" borderId="0" xfId="0" applyFont="1" applyFill="1" applyBorder="1"/>
    <xf numFmtId="0" fontId="11" fillId="16" borderId="0" xfId="0" applyFont="1" applyFill="1" applyBorder="1" applyAlignment="1"/>
    <xf numFmtId="0" fontId="11" fillId="16" borderId="0" xfId="0" applyFont="1" applyFill="1"/>
    <xf numFmtId="0" fontId="11" fillId="16" borderId="0" xfId="0" applyFont="1" applyFill="1" applyAlignment="1"/>
    <xf numFmtId="0" fontId="7" fillId="16" borderId="0" xfId="0" applyFont="1" applyFill="1"/>
    <xf numFmtId="0" fontId="16" fillId="16" borderId="0" xfId="0" applyFont="1" applyFill="1" applyAlignment="1">
      <alignment horizontal="center" vertical="center"/>
    </xf>
    <xf numFmtId="0" fontId="9" fillId="16" borderId="0" xfId="0" applyFont="1" applyFill="1" applyBorder="1" applyAlignment="1">
      <alignment horizontal="center" vertical="center" wrapText="1"/>
    </xf>
    <xf numFmtId="0" fontId="16" fillId="16" borderId="0" xfId="0" applyFont="1" applyFill="1" applyAlignment="1">
      <alignment horizontal="center" vertical="center" wrapText="1"/>
    </xf>
    <xf numFmtId="0" fontId="3" fillId="16" borderId="0" xfId="0" applyFont="1" applyFill="1" applyBorder="1" applyAlignment="1">
      <alignment horizontal="center" vertical="center" wrapText="1"/>
    </xf>
    <xf numFmtId="0" fontId="0" fillId="16" borderId="0" xfId="0" applyFill="1" applyBorder="1" applyAlignment="1">
      <alignment horizontal="center" vertical="center" wrapText="1"/>
    </xf>
    <xf numFmtId="0" fontId="0" fillId="16" borderId="0" xfId="0" applyFill="1" applyAlignment="1">
      <alignment horizontal="center" vertical="center" wrapText="1"/>
    </xf>
    <xf numFmtId="0" fontId="14" fillId="16" borderId="0" xfId="0" applyFont="1" applyFill="1" applyBorder="1" applyAlignment="1">
      <alignment vertical="center" wrapText="1"/>
    </xf>
    <xf numFmtId="164" fontId="3" fillId="0" borderId="1" xfId="0" applyNumberFormat="1" applyFont="1" applyFill="1" applyBorder="1" applyAlignment="1" applyProtection="1">
      <alignment horizontal="center" vertical="center"/>
      <protection locked="0"/>
    </xf>
    <xf numFmtId="0" fontId="1" fillId="16" borderId="0" xfId="0" applyFont="1" applyFill="1"/>
    <xf numFmtId="0" fontId="0" fillId="14" borderId="0" xfId="0" applyFill="1" applyBorder="1" applyProtection="1">
      <protection locked="0"/>
    </xf>
    <xf numFmtId="0" fontId="8" fillId="14" borderId="12" xfId="0" applyFont="1" applyFill="1" applyBorder="1" applyAlignment="1" applyProtection="1">
      <protection locked="0"/>
    </xf>
    <xf numFmtId="0" fontId="0" fillId="0" borderId="12" xfId="0" applyBorder="1" applyProtection="1">
      <protection locked="0"/>
    </xf>
    <xf numFmtId="0" fontId="8" fillId="14" borderId="14" xfId="0" applyFont="1" applyFill="1" applyBorder="1" applyAlignment="1" applyProtection="1">
      <protection locked="0"/>
    </xf>
    <xf numFmtId="0" fontId="0" fillId="0" borderId="14" xfId="0" applyBorder="1" applyProtection="1">
      <protection locked="0"/>
    </xf>
    <xf numFmtId="0" fontId="3" fillId="0" borderId="2" xfId="0" applyFont="1" applyBorder="1" applyAlignment="1">
      <alignment horizontal="center"/>
    </xf>
    <xf numFmtId="1" fontId="9" fillId="8" borderId="2" xfId="0" applyNumberFormat="1" applyFont="1" applyFill="1" applyBorder="1" applyAlignment="1">
      <alignment horizontal="center" vertical="center" wrapText="1"/>
    </xf>
    <xf numFmtId="0" fontId="7" fillId="16" borderId="3" xfId="0" applyFont="1" applyFill="1" applyBorder="1"/>
    <xf numFmtId="0" fontId="3" fillId="16" borderId="3" xfId="0" applyFont="1" applyFill="1" applyBorder="1" applyAlignment="1">
      <alignment horizontal="center"/>
    </xf>
    <xf numFmtId="1" fontId="9" fillId="16" borderId="3" xfId="0" applyNumberFormat="1" applyFont="1" applyFill="1" applyBorder="1" applyAlignment="1">
      <alignment horizontal="center" vertical="center" wrapText="1"/>
    </xf>
    <xf numFmtId="0" fontId="3" fillId="21" borderId="2" xfId="0" applyFont="1" applyFill="1" applyBorder="1" applyAlignment="1">
      <alignment horizontal="center"/>
    </xf>
    <xf numFmtId="1" fontId="9" fillId="3" borderId="2" xfId="0" applyNumberFormat="1" applyFont="1" applyFill="1" applyBorder="1" applyAlignment="1">
      <alignment horizontal="center" vertical="center" wrapText="1"/>
    </xf>
    <xf numFmtId="1" fontId="9" fillId="9" borderId="2" xfId="0" applyNumberFormat="1" applyFont="1" applyFill="1" applyBorder="1" applyAlignment="1">
      <alignment horizontal="center" vertical="center" wrapText="1"/>
    </xf>
    <xf numFmtId="1" fontId="9" fillId="22" borderId="1" xfId="0" applyNumberFormat="1" applyFont="1" applyFill="1" applyBorder="1" applyAlignment="1">
      <alignment horizontal="center" vertical="center" wrapText="1"/>
    </xf>
    <xf numFmtId="1" fontId="9" fillId="16" borderId="0" xfId="0" applyNumberFormat="1" applyFont="1" applyFill="1" applyBorder="1" applyAlignment="1">
      <alignment horizontal="center" vertical="center" wrapText="1"/>
    </xf>
    <xf numFmtId="1" fontId="9" fillId="3" borderId="1" xfId="2" applyNumberFormat="1" applyFont="1" applyFill="1" applyBorder="1" applyAlignment="1">
      <alignment horizontal="center" vertical="center" wrapText="1"/>
    </xf>
    <xf numFmtId="49" fontId="9" fillId="7" borderId="1" xfId="0" applyNumberFormat="1" applyFont="1" applyFill="1" applyBorder="1" applyAlignment="1" applyProtection="1">
      <alignment horizontal="center" vertical="top" wrapText="1"/>
    </xf>
    <xf numFmtId="1" fontId="9" fillId="7" borderId="1" xfId="0" applyNumberFormat="1" applyFont="1" applyFill="1" applyBorder="1" applyAlignment="1">
      <alignment horizontal="center" vertical="top" wrapText="1"/>
    </xf>
    <xf numFmtId="1" fontId="9" fillId="6" borderId="1" xfId="0" applyNumberFormat="1" applyFont="1" applyFill="1" applyBorder="1" applyAlignment="1">
      <alignment horizontal="center" vertical="top" wrapText="1"/>
    </xf>
    <xf numFmtId="1" fontId="9" fillId="15" borderId="2" xfId="0" applyNumberFormat="1" applyFont="1" applyFill="1" applyBorder="1" applyAlignment="1">
      <alignment horizontal="center" vertical="center" wrapText="1"/>
    </xf>
    <xf numFmtId="1" fontId="9" fillId="23" borderId="1" xfId="0" applyNumberFormat="1" applyFont="1" applyFill="1" applyBorder="1" applyAlignment="1">
      <alignment horizontal="center" vertical="center" wrapText="1"/>
    </xf>
    <xf numFmtId="1" fontId="9" fillId="25" borderId="1" xfId="0" applyNumberFormat="1" applyFont="1" applyFill="1" applyBorder="1" applyAlignment="1">
      <alignment horizontal="center" vertical="center" wrapText="1"/>
    </xf>
    <xf numFmtId="0" fontId="1" fillId="25" borderId="6" xfId="0" applyFont="1" applyFill="1" applyBorder="1" applyAlignment="1">
      <alignment wrapText="1"/>
    </xf>
    <xf numFmtId="0" fontId="1" fillId="25" borderId="9" xfId="0" applyFont="1" applyFill="1" applyBorder="1" applyAlignment="1">
      <alignment wrapText="1"/>
    </xf>
    <xf numFmtId="0" fontId="7" fillId="16" borderId="4" xfId="0" applyFont="1" applyFill="1" applyBorder="1"/>
    <xf numFmtId="0" fontId="0" fillId="0" borderId="7" xfId="0" applyBorder="1"/>
    <xf numFmtId="0" fontId="0" fillId="26" borderId="5" xfId="0" applyFill="1" applyBorder="1"/>
    <xf numFmtId="0" fontId="0" fillId="26" borderId="6" xfId="0" applyFill="1" applyBorder="1"/>
    <xf numFmtId="0" fontId="0" fillId="26" borderId="1" xfId="0" applyFill="1" applyBorder="1"/>
    <xf numFmtId="0" fontId="0" fillId="14" borderId="17" xfId="0" applyFill="1" applyBorder="1"/>
    <xf numFmtId="0" fontId="0" fillId="14" borderId="18" xfId="0" applyFill="1" applyBorder="1"/>
    <xf numFmtId="0" fontId="0" fillId="14" borderId="19" xfId="0" applyFill="1" applyBorder="1"/>
    <xf numFmtId="0" fontId="0" fillId="14" borderId="20" xfId="0" applyFill="1" applyBorder="1"/>
    <xf numFmtId="0" fontId="0" fillId="14" borderId="21" xfId="0" applyFill="1" applyBorder="1"/>
    <xf numFmtId="0" fontId="0" fillId="14" borderId="22" xfId="0" applyFill="1" applyBorder="1"/>
    <xf numFmtId="0" fontId="0" fillId="14" borderId="23" xfId="0" applyFill="1" applyBorder="1"/>
    <xf numFmtId="0" fontId="0" fillId="14" borderId="23" xfId="0" applyFill="1" applyBorder="1" applyProtection="1">
      <protection locked="0"/>
    </xf>
    <xf numFmtId="0" fontId="5" fillId="14" borderId="23" xfId="0" applyFont="1" applyFill="1" applyBorder="1" applyAlignment="1" applyProtection="1">
      <alignment horizontal="center"/>
      <protection locked="0"/>
    </xf>
    <xf numFmtId="0" fontId="5" fillId="14" borderId="24" xfId="0" applyFont="1" applyFill="1" applyBorder="1" applyAlignment="1" applyProtection="1">
      <alignment horizontal="center"/>
      <protection locked="0"/>
    </xf>
    <xf numFmtId="0" fontId="0" fillId="14" borderId="25" xfId="0" applyFill="1" applyBorder="1"/>
    <xf numFmtId="0" fontId="0" fillId="0" borderId="1" xfId="0" applyBorder="1"/>
    <xf numFmtId="0" fontId="1" fillId="25" borderId="1" xfId="0" applyFont="1" applyFill="1" applyBorder="1" applyAlignment="1">
      <alignment wrapText="1"/>
    </xf>
    <xf numFmtId="0" fontId="1" fillId="25" borderId="5" xfId="0" applyFont="1" applyFill="1" applyBorder="1" applyAlignment="1">
      <alignment wrapText="1"/>
    </xf>
    <xf numFmtId="0" fontId="1" fillId="25" borderId="8" xfId="0" applyFont="1" applyFill="1" applyBorder="1" applyAlignment="1">
      <alignment wrapText="1"/>
    </xf>
    <xf numFmtId="0" fontId="1" fillId="25" borderId="7" xfId="0" applyFont="1" applyFill="1" applyBorder="1" applyAlignment="1">
      <alignment wrapText="1"/>
    </xf>
    <xf numFmtId="1" fontId="22" fillId="4" borderId="1" xfId="0" applyNumberFormat="1" applyFont="1" applyFill="1" applyBorder="1" applyAlignment="1">
      <alignment horizontal="center" vertical="center" wrapText="1"/>
    </xf>
    <xf numFmtId="0" fontId="1" fillId="20" borderId="2" xfId="0" applyFont="1" applyFill="1" applyBorder="1" applyAlignment="1" applyProtection="1">
      <alignment horizontal="left" vertical="center"/>
      <protection locked="0"/>
    </xf>
    <xf numFmtId="0" fontId="0" fillId="20" borderId="10" xfId="0" applyFill="1" applyBorder="1" applyAlignment="1" applyProtection="1">
      <alignment horizontal="left" vertical="center"/>
      <protection locked="0"/>
    </xf>
    <xf numFmtId="0" fontId="0" fillId="20" borderId="7" xfId="0" applyFill="1" applyBorder="1" applyAlignment="1" applyProtection="1">
      <alignment horizontal="left" vertical="center"/>
      <protection locked="0"/>
    </xf>
    <xf numFmtId="0" fontId="20" fillId="20" borderId="2" xfId="1" applyFill="1" applyBorder="1" applyAlignment="1" applyProtection="1">
      <alignment horizontal="left" vertical="center"/>
      <protection locked="0"/>
    </xf>
    <xf numFmtId="0" fontId="20" fillId="20" borderId="10" xfId="1" applyFill="1" applyBorder="1" applyAlignment="1" applyProtection="1">
      <alignment horizontal="left" vertical="center"/>
      <protection locked="0"/>
    </xf>
    <xf numFmtId="0" fontId="20" fillId="20" borderId="7" xfId="1" applyFill="1" applyBorder="1" applyAlignment="1" applyProtection="1">
      <alignment horizontal="left" vertical="center"/>
      <protection locked="0"/>
    </xf>
    <xf numFmtId="0" fontId="3" fillId="13" borderId="1" xfId="0" applyFont="1" applyFill="1" applyBorder="1" applyAlignment="1">
      <alignment horizontal="center"/>
    </xf>
    <xf numFmtId="164" fontId="3" fillId="15" borderId="26" xfId="0" applyNumberFormat="1" applyFont="1" applyFill="1" applyBorder="1" applyAlignment="1">
      <alignment horizontal="center"/>
    </xf>
    <xf numFmtId="164" fontId="3" fillId="15" borderId="27" xfId="0" applyNumberFormat="1" applyFont="1" applyFill="1" applyBorder="1" applyAlignment="1">
      <alignment horizontal="center"/>
    </xf>
    <xf numFmtId="164" fontId="3" fillId="15" borderId="3" xfId="0" applyNumberFormat="1" applyFont="1" applyFill="1" applyBorder="1" applyAlignment="1">
      <alignment horizontal="center"/>
    </xf>
    <xf numFmtId="164" fontId="3" fillId="15" borderId="5" xfId="0" applyNumberFormat="1" applyFont="1" applyFill="1" applyBorder="1" applyAlignment="1">
      <alignment horizontal="center"/>
    </xf>
    <xf numFmtId="164" fontId="3" fillId="15" borderId="28" xfId="0" applyNumberFormat="1" applyFont="1" applyFill="1" applyBorder="1" applyAlignment="1">
      <alignment horizontal="center"/>
    </xf>
    <xf numFmtId="164" fontId="3" fillId="15" borderId="6" xfId="0" applyNumberFormat="1" applyFont="1" applyFill="1" applyBorder="1" applyAlignment="1">
      <alignment horizontal="center"/>
    </xf>
    <xf numFmtId="164" fontId="3" fillId="31" borderId="1" xfId="0" applyNumberFormat="1" applyFont="1" applyFill="1" applyBorder="1" applyAlignment="1">
      <alignment horizontal="center" vertical="center" textRotation="90"/>
    </xf>
    <xf numFmtId="164" fontId="6" fillId="31" borderId="9" xfId="0" applyNumberFormat="1" applyFont="1" applyFill="1" applyBorder="1" applyAlignment="1">
      <alignment horizontal="center" vertical="center"/>
    </xf>
    <xf numFmtId="164" fontId="6" fillId="31" borderId="1" xfId="0" applyNumberFormat="1" applyFont="1" applyFill="1" applyBorder="1" applyAlignment="1">
      <alignment horizontal="center" vertical="center"/>
    </xf>
    <xf numFmtId="164" fontId="6" fillId="31" borderId="11" xfId="0" applyNumberFormat="1" applyFont="1" applyFill="1" applyBorder="1" applyAlignment="1">
      <alignment horizontal="center" vertical="center"/>
    </xf>
    <xf numFmtId="0" fontId="3" fillId="31" borderId="1" xfId="0" applyFont="1" applyFill="1" applyBorder="1" applyAlignment="1">
      <alignment horizontal="center" vertical="center" textRotation="90"/>
    </xf>
    <xf numFmtId="0" fontId="21" fillId="10" borderId="1" xfId="0" applyFont="1" applyFill="1" applyBorder="1" applyAlignment="1">
      <alignment horizontal="center" vertical="center"/>
    </xf>
    <xf numFmtId="0" fontId="1" fillId="10" borderId="1" xfId="0" applyFont="1" applyFill="1" applyBorder="1" applyAlignment="1">
      <alignment horizontal="center" vertical="center" wrapText="1"/>
    </xf>
    <xf numFmtId="0" fontId="21" fillId="24" borderId="1" xfId="0" applyFont="1" applyFill="1" applyBorder="1" applyAlignment="1">
      <alignment horizontal="center" vertical="center" wrapText="1"/>
    </xf>
    <xf numFmtId="0" fontId="21" fillId="27" borderId="1" xfId="0" applyFont="1" applyFill="1" applyBorder="1" applyAlignment="1">
      <alignment horizontal="center" vertical="center" wrapText="1"/>
    </xf>
    <xf numFmtId="0" fontId="1" fillId="24" borderId="1" xfId="0" applyFont="1" applyFill="1" applyBorder="1" applyAlignment="1">
      <alignment horizontal="center" vertical="center" wrapText="1"/>
    </xf>
    <xf numFmtId="0" fontId="21" fillId="34" borderId="1" xfId="0" applyFont="1" applyFill="1" applyBorder="1" applyAlignment="1">
      <alignment horizontal="center" vertical="center" wrapText="1"/>
    </xf>
    <xf numFmtId="0" fontId="1" fillId="27" borderId="1" xfId="0" applyFont="1" applyFill="1" applyBorder="1" applyAlignment="1">
      <alignment horizontal="center" vertical="center" wrapText="1"/>
    </xf>
    <xf numFmtId="0" fontId="1" fillId="28" borderId="1" xfId="0" applyFont="1" applyFill="1" applyBorder="1" applyAlignment="1">
      <alignment horizontal="center" vertical="center" wrapText="1"/>
    </xf>
    <xf numFmtId="0" fontId="21" fillId="28" borderId="1" xfId="0" applyFont="1" applyFill="1" applyBorder="1" applyAlignment="1">
      <alignment horizontal="center" vertical="center" wrapText="1"/>
    </xf>
    <xf numFmtId="0" fontId="21" fillId="29" borderId="1" xfId="0" applyFont="1" applyFill="1" applyBorder="1" applyAlignment="1">
      <alignment horizontal="center" vertical="center" wrapText="1"/>
    </xf>
    <xf numFmtId="0" fontId="1" fillId="29" borderId="1" xfId="0" applyFont="1" applyFill="1" applyBorder="1" applyAlignment="1">
      <alignment horizontal="center" vertical="center" wrapText="1"/>
    </xf>
    <xf numFmtId="0" fontId="21" fillId="33" borderId="1" xfId="0" applyFont="1" applyFill="1" applyBorder="1" applyAlignment="1">
      <alignment horizontal="center" vertical="center" wrapText="1"/>
    </xf>
    <xf numFmtId="0" fontId="21" fillId="27" borderId="1" xfId="0" applyFont="1" applyFill="1" applyBorder="1" applyAlignment="1">
      <alignment horizontal="center" vertical="center"/>
    </xf>
    <xf numFmtId="0" fontId="1" fillId="34" borderId="1" xfId="0" applyFont="1" applyFill="1" applyBorder="1" applyAlignment="1">
      <alignment horizontal="center" vertical="center" wrapText="1"/>
    </xf>
    <xf numFmtId="0" fontId="8" fillId="30" borderId="15" xfId="0" applyFont="1" applyFill="1" applyBorder="1" applyAlignment="1" applyProtection="1">
      <alignment horizontal="center" vertical="center"/>
      <protection locked="0"/>
    </xf>
    <xf numFmtId="0" fontId="8" fillId="30" borderId="16" xfId="0" applyFont="1" applyFill="1" applyBorder="1" applyAlignment="1" applyProtection="1">
      <alignment horizontal="center" vertical="center"/>
      <protection locked="0"/>
    </xf>
    <xf numFmtId="0" fontId="17" fillId="15" borderId="15" xfId="0" applyFont="1" applyFill="1" applyBorder="1" applyAlignment="1" applyProtection="1">
      <alignment horizontal="center" vertical="center"/>
      <protection locked="0"/>
    </xf>
    <xf numFmtId="0" fontId="17" fillId="15" borderId="16" xfId="0" applyFont="1" applyFill="1" applyBorder="1" applyAlignment="1" applyProtection="1">
      <alignment horizontal="center" vertical="center"/>
      <protection locked="0"/>
    </xf>
    <xf numFmtId="0" fontId="12" fillId="15" borderId="0" xfId="0" applyFont="1" applyFill="1" applyBorder="1" applyAlignment="1">
      <alignment horizontal="center" vertical="top" wrapText="1"/>
    </xf>
    <xf numFmtId="0" fontId="21" fillId="32" borderId="1" xfId="0" applyFont="1" applyFill="1" applyBorder="1" applyAlignment="1">
      <alignment horizontal="center" vertical="center" wrapText="1"/>
    </xf>
    <xf numFmtId="0" fontId="1" fillId="33" borderId="1" xfId="0" applyFont="1" applyFill="1" applyBorder="1" applyAlignment="1">
      <alignment horizontal="center" vertical="center" wrapText="1"/>
    </xf>
    <xf numFmtId="0" fontId="1" fillId="32" borderId="1" xfId="0" applyFont="1" applyFill="1" applyBorder="1" applyAlignment="1">
      <alignment horizontal="center" vertical="center" wrapText="1"/>
    </xf>
    <xf numFmtId="0" fontId="3" fillId="29" borderId="1" xfId="0" applyFont="1" applyFill="1" applyBorder="1" applyAlignment="1">
      <alignment horizontal="center"/>
    </xf>
    <xf numFmtId="0" fontId="9" fillId="21" borderId="2" xfId="0" applyFont="1" applyFill="1" applyBorder="1" applyAlignment="1">
      <alignment horizontal="center" vertical="center" wrapText="1"/>
    </xf>
    <xf numFmtId="0" fontId="9" fillId="21" borderId="7" xfId="0" applyFont="1" applyFill="1" applyBorder="1" applyAlignment="1">
      <alignment horizontal="center" vertical="center" wrapText="1"/>
    </xf>
  </cellXfs>
  <cellStyles count="3">
    <cellStyle name="Köprü" xfId="1" builtinId="8"/>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M&#220;Z&#304;K!A1"/><Relationship Id="rId3" Type="http://schemas.openxmlformats.org/officeDocument/2006/relationships/hyperlink" Target="#DEFTER!A1"/><Relationship Id="rId7" Type="http://schemas.openxmlformats.org/officeDocument/2006/relationships/hyperlink" Target="#'G&#214;RSEL S. KAZ.'!A1"/><Relationship Id="rId2" Type="http://schemas.openxmlformats.org/officeDocument/2006/relationships/hyperlink" Target="#'TAR&#304;H G&#304;R&#304;&#350;'!A1"/><Relationship Id="rId1" Type="http://schemas.openxmlformats.org/officeDocument/2006/relationships/image" Target="../media/image1.jpeg"/><Relationship Id="rId6" Type="http://schemas.openxmlformats.org/officeDocument/2006/relationships/hyperlink" Target="#'MATEMAT&#304;K KAZ.'!A1"/><Relationship Id="rId11" Type="http://schemas.openxmlformats.org/officeDocument/2006/relationships/hyperlink" Target="#&#304;NG&#304;L&#304;ZCE!A1"/><Relationship Id="rId5" Type="http://schemas.openxmlformats.org/officeDocument/2006/relationships/hyperlink" Target="#'T&#220;RK&#199;E KAZ.'!A1"/><Relationship Id="rId10" Type="http://schemas.openxmlformats.org/officeDocument/2006/relationships/hyperlink" Target="#'SERBEST KAZ.'!A1"/><Relationship Id="rId4" Type="http://schemas.openxmlformats.org/officeDocument/2006/relationships/hyperlink" Target="#'H.B. KAZ.'!A1"/><Relationship Id="rId9" Type="http://schemas.openxmlformats.org/officeDocument/2006/relationships/hyperlink" Target="#'OYUN VE F&#304;Z&#304;K&#304; ETK.'!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NASAYFA!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3" Type="http://schemas.openxmlformats.org/officeDocument/2006/relationships/hyperlink" Target="#ANASAYFA!A1"/><Relationship Id="rId2" Type="http://schemas.openxmlformats.org/officeDocument/2006/relationships/image" Target="../media/image4.png"/><Relationship Id="rId1"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xdr:from>
      <xdr:col>1</xdr:col>
      <xdr:colOff>114300</xdr:colOff>
      <xdr:row>5</xdr:row>
      <xdr:rowOff>47625</xdr:rowOff>
    </xdr:from>
    <xdr:to>
      <xdr:col>16</xdr:col>
      <xdr:colOff>542925</xdr:colOff>
      <xdr:row>6</xdr:row>
      <xdr:rowOff>0</xdr:rowOff>
    </xdr:to>
    <xdr:sp macro="" textlink="">
      <xdr:nvSpPr>
        <xdr:cNvPr id="9" name="8 Yuvarlatılmış Dikdörtgen"/>
        <xdr:cNvSpPr/>
      </xdr:nvSpPr>
      <xdr:spPr>
        <a:xfrm>
          <a:off x="1333500" y="857250"/>
          <a:ext cx="9572625" cy="1143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endParaRPr lang="tr-TR"/>
        </a:p>
      </xdr:txBody>
    </xdr:sp>
    <xdr:clientData/>
  </xdr:twoCellAnchor>
  <xdr:twoCellAnchor>
    <xdr:from>
      <xdr:col>5</xdr:col>
      <xdr:colOff>428625</xdr:colOff>
      <xdr:row>4</xdr:row>
      <xdr:rowOff>47624</xdr:rowOff>
    </xdr:from>
    <xdr:to>
      <xdr:col>12</xdr:col>
      <xdr:colOff>276225</xdr:colOff>
      <xdr:row>7</xdr:row>
      <xdr:rowOff>47624</xdr:rowOff>
    </xdr:to>
    <xdr:sp macro="" textlink="">
      <xdr:nvSpPr>
        <xdr:cNvPr id="7" name="6 Yuvarlatılmış Dikdörtgen"/>
        <xdr:cNvSpPr/>
      </xdr:nvSpPr>
      <xdr:spPr>
        <a:xfrm>
          <a:off x="4086225" y="695324"/>
          <a:ext cx="4114800" cy="485775"/>
        </a:xfrm>
        <a:prstGeom prst="roundRect">
          <a:avLst>
            <a:gd name="adj" fmla="val 50000"/>
          </a:avLst>
        </a:prstGeom>
      </xdr:spPr>
      <xdr:style>
        <a:lnRef idx="0">
          <a:schemeClr val="accent2"/>
        </a:lnRef>
        <a:fillRef idx="3">
          <a:schemeClr val="accent2"/>
        </a:fillRef>
        <a:effectRef idx="3">
          <a:schemeClr val="accent2"/>
        </a:effectRef>
        <a:fontRef idx="minor">
          <a:schemeClr val="lt1"/>
        </a:fontRef>
      </xdr:style>
      <xdr:txBody>
        <a:bodyPr vertOverflow="clip" rtlCol="0" anchor="b"/>
        <a:lstStyle/>
        <a:p>
          <a:endParaRPr lang="tr-TR"/>
        </a:p>
      </xdr:txBody>
    </xdr:sp>
    <xdr:clientData/>
  </xdr:twoCellAnchor>
  <xdr:twoCellAnchor>
    <xdr:from>
      <xdr:col>1</xdr:col>
      <xdr:colOff>0</xdr:colOff>
      <xdr:row>1</xdr:row>
      <xdr:rowOff>57150</xdr:rowOff>
    </xdr:from>
    <xdr:to>
      <xdr:col>17</xdr:col>
      <xdr:colOff>9525</xdr:colOff>
      <xdr:row>5</xdr:row>
      <xdr:rowOff>85725</xdr:rowOff>
    </xdr:to>
    <xdr:sp macro="" textlink="">
      <xdr:nvSpPr>
        <xdr:cNvPr id="2" name="1 Yuvarlatılmış Dikdörtgen"/>
        <xdr:cNvSpPr/>
      </xdr:nvSpPr>
      <xdr:spPr>
        <a:xfrm>
          <a:off x="1219200" y="219075"/>
          <a:ext cx="9763125" cy="676275"/>
        </a:xfrm>
        <a:prstGeom prst="roundRect">
          <a:avLst/>
        </a:prstGeom>
      </xdr:spPr>
      <xdr:style>
        <a:lnRef idx="0">
          <a:schemeClr val="dk1"/>
        </a:lnRef>
        <a:fillRef idx="3">
          <a:schemeClr val="dk1"/>
        </a:fillRef>
        <a:effectRef idx="3">
          <a:schemeClr val="dk1"/>
        </a:effectRef>
        <a:fontRef idx="minor">
          <a:schemeClr val="lt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SINIF DEFTERİ</a:t>
          </a:r>
          <a:endPar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editAs="oneCell">
    <xdr:from>
      <xdr:col>1</xdr:col>
      <xdr:colOff>76200</xdr:colOff>
      <xdr:row>13</xdr:row>
      <xdr:rowOff>28575</xdr:rowOff>
    </xdr:from>
    <xdr:to>
      <xdr:col>3</xdr:col>
      <xdr:colOff>571500</xdr:colOff>
      <xdr:row>23</xdr:row>
      <xdr:rowOff>57150</xdr:rowOff>
    </xdr:to>
    <xdr:pic>
      <xdr:nvPicPr>
        <xdr:cNvPr id="26240" name="2 Resim" descr="defter.jpg"/>
        <xdr:cNvPicPr>
          <a:picLocks noChangeAspect="1"/>
        </xdr:cNvPicPr>
      </xdr:nvPicPr>
      <xdr:blipFill>
        <a:blip xmlns:r="http://schemas.openxmlformats.org/officeDocument/2006/relationships" r:embed="rId1"/>
        <a:srcRect/>
        <a:stretch>
          <a:fillRect/>
        </a:stretch>
      </xdr:blipFill>
      <xdr:spPr bwMode="auto">
        <a:xfrm>
          <a:off x="685800" y="2133600"/>
          <a:ext cx="1714500" cy="1647825"/>
        </a:xfrm>
        <a:prstGeom prst="rect">
          <a:avLst/>
        </a:prstGeom>
        <a:noFill/>
        <a:ln w="9525">
          <a:noFill/>
          <a:miter lim="800000"/>
          <a:headEnd/>
          <a:tailEnd/>
        </a:ln>
      </xdr:spPr>
    </xdr:pic>
    <xdr:clientData/>
  </xdr:twoCellAnchor>
  <xdr:twoCellAnchor>
    <xdr:from>
      <xdr:col>9</xdr:col>
      <xdr:colOff>600075</xdr:colOff>
      <xdr:row>16</xdr:row>
      <xdr:rowOff>142875</xdr:rowOff>
    </xdr:from>
    <xdr:to>
      <xdr:col>16</xdr:col>
      <xdr:colOff>152400</xdr:colOff>
      <xdr:row>19</xdr:row>
      <xdr:rowOff>38100</xdr:rowOff>
    </xdr:to>
    <xdr:sp macro="" textlink="">
      <xdr:nvSpPr>
        <xdr:cNvPr id="4" name="3 Çapraz Köşesi Kesik Dikdörtgen">
          <a:hlinkClick xmlns:r="http://schemas.openxmlformats.org/officeDocument/2006/relationships" r:id="rId2"/>
        </xdr:cNvPr>
        <xdr:cNvSpPr/>
      </xdr:nvSpPr>
      <xdr:spPr>
        <a:xfrm>
          <a:off x="6696075" y="2733675"/>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TARİH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581025</xdr:colOff>
      <xdr:row>14</xdr:row>
      <xdr:rowOff>9525</xdr:rowOff>
    </xdr:from>
    <xdr:to>
      <xdr:col>16</xdr:col>
      <xdr:colOff>133350</xdr:colOff>
      <xdr:row>16</xdr:row>
      <xdr:rowOff>66675</xdr:rowOff>
    </xdr:to>
    <xdr:sp macro="" textlink="">
      <xdr:nvSpPr>
        <xdr:cNvPr id="6" name="5 Çapraz Köşesi Kesik Dikdörtgen">
          <a:hlinkClick xmlns:r="http://schemas.openxmlformats.org/officeDocument/2006/relationships" r:id="rId3"/>
        </xdr:cNvPr>
        <xdr:cNvSpPr/>
      </xdr:nvSpPr>
      <xdr:spPr>
        <a:xfrm>
          <a:off x="6677025" y="2276475"/>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SINIF</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DEFTERİ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oneCellAnchor>
    <xdr:from>
      <xdr:col>7</xdr:col>
      <xdr:colOff>371475</xdr:colOff>
      <xdr:row>5</xdr:row>
      <xdr:rowOff>66675</xdr:rowOff>
    </xdr:from>
    <xdr:ext cx="923858" cy="273739"/>
    <xdr:sp macro="" textlink="">
      <xdr:nvSpPr>
        <xdr:cNvPr id="10" name="9 Metin kutusu"/>
        <xdr:cNvSpPr txBox="1"/>
      </xdr:nvSpPr>
      <xdr:spPr>
        <a:xfrm>
          <a:off x="4638675" y="876300"/>
          <a:ext cx="99052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scene3d>
            <a:camera prst="orthographicFront"/>
            <a:lightRig rig="glow" dir="tl">
              <a:rot lat="0" lon="0" rev="5400000"/>
            </a:lightRig>
          </a:scene3d>
          <a:sp3d contourW="12700">
            <a:bevelT w="25400" h="25400"/>
            <a:contourClr>
              <a:schemeClr val="accent6">
                <a:shade val="73000"/>
              </a:schemeClr>
            </a:contourClr>
          </a:sp3d>
        </a:bodyPr>
        <a:lstStyle/>
        <a:p>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2.</a:t>
          </a:r>
          <a:r>
            <a:rPr lang="tr-TR" sz="1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SINIFLAR</a:t>
          </a:r>
          <a:endParaRPr lang="en-US"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oneCellAnchor>
  <xdr:twoCellAnchor>
    <xdr:from>
      <xdr:col>1</xdr:col>
      <xdr:colOff>57150</xdr:colOff>
      <xdr:row>23</xdr:row>
      <xdr:rowOff>66675</xdr:rowOff>
    </xdr:from>
    <xdr:to>
      <xdr:col>17</xdr:col>
      <xdr:colOff>38100</xdr:colOff>
      <xdr:row>25</xdr:row>
      <xdr:rowOff>9525</xdr:rowOff>
    </xdr:to>
    <xdr:sp macro="" textlink="">
      <xdr:nvSpPr>
        <xdr:cNvPr id="11" name="10 Çapraz Köşesi Kesik Dikdörtgen"/>
        <xdr:cNvSpPr/>
      </xdr:nvSpPr>
      <xdr:spPr>
        <a:xfrm>
          <a:off x="666750" y="3790950"/>
          <a:ext cx="9734550" cy="266700"/>
        </a:xfrm>
        <a:prstGeom prst="snip2DiagRect">
          <a:avLst/>
        </a:prstGeom>
      </xdr:spPr>
      <xdr:style>
        <a:lnRef idx="1">
          <a:schemeClr val="dk1"/>
        </a:lnRef>
        <a:fillRef idx="3">
          <a:schemeClr val="dk1"/>
        </a:fillRef>
        <a:effectRef idx="2">
          <a:schemeClr val="dk1"/>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KAZANIM/KONU  </a:t>
          </a: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47625</xdr:colOff>
      <xdr:row>25</xdr:row>
      <xdr:rowOff>28574</xdr:rowOff>
    </xdr:from>
    <xdr:to>
      <xdr:col>4</xdr:col>
      <xdr:colOff>266700</xdr:colOff>
      <xdr:row>30</xdr:row>
      <xdr:rowOff>47625</xdr:rowOff>
    </xdr:to>
    <xdr:sp macro="" textlink="">
      <xdr:nvSpPr>
        <xdr:cNvPr id="12" name="11 Çapraz Köşesi Kesik Dikdörtgen">
          <a:hlinkClick xmlns:r="http://schemas.openxmlformats.org/officeDocument/2006/relationships" r:id="rId4"/>
        </xdr:cNvPr>
        <xdr:cNvSpPr/>
      </xdr:nvSpPr>
      <xdr:spPr>
        <a:xfrm>
          <a:off x="657225" y="4076699"/>
          <a:ext cx="2047875" cy="828676"/>
        </a:xfrm>
        <a:prstGeom prst="snip2DiagRect">
          <a:avLst/>
        </a:prstGeom>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lnSpc>
              <a:spcPts val="20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HAYAT</a:t>
          </a:r>
        </a:p>
        <a:p>
          <a:pPr algn="l">
            <a:lnSpc>
              <a:spcPts val="1900"/>
            </a:lnSpc>
          </a:pP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BİLGİSİ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2</xdr:col>
      <xdr:colOff>371475</xdr:colOff>
      <xdr:row>25</xdr:row>
      <xdr:rowOff>38099</xdr:rowOff>
    </xdr:from>
    <xdr:to>
      <xdr:col>5</xdr:col>
      <xdr:colOff>590550</xdr:colOff>
      <xdr:row>30</xdr:row>
      <xdr:rowOff>57150</xdr:rowOff>
    </xdr:to>
    <xdr:sp macro="" textlink="">
      <xdr:nvSpPr>
        <xdr:cNvPr id="19" name="18 Çapraz Köşesi Kesik Dikdörtgen">
          <a:hlinkClick xmlns:r="http://schemas.openxmlformats.org/officeDocument/2006/relationships" r:id="rId5"/>
        </xdr:cNvPr>
        <xdr:cNvSpPr/>
      </xdr:nvSpPr>
      <xdr:spPr>
        <a:xfrm>
          <a:off x="1590675" y="4086224"/>
          <a:ext cx="2047875" cy="828676"/>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TÜRKÇE</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4</xdr:col>
      <xdr:colOff>152400</xdr:colOff>
      <xdr:row>25</xdr:row>
      <xdr:rowOff>19049</xdr:rowOff>
    </xdr:from>
    <xdr:to>
      <xdr:col>7</xdr:col>
      <xdr:colOff>371475</xdr:colOff>
      <xdr:row>30</xdr:row>
      <xdr:rowOff>38100</xdr:rowOff>
    </xdr:to>
    <xdr:sp macro="" textlink="">
      <xdr:nvSpPr>
        <xdr:cNvPr id="20" name="19 Çapraz Köşesi Kesik Dikdörtgen">
          <a:hlinkClick xmlns:r="http://schemas.openxmlformats.org/officeDocument/2006/relationships" r:id="rId6"/>
        </xdr:cNvPr>
        <xdr:cNvSpPr/>
      </xdr:nvSpPr>
      <xdr:spPr>
        <a:xfrm>
          <a:off x="2590800" y="4067174"/>
          <a:ext cx="2047875" cy="828676"/>
        </a:xfrm>
        <a:prstGeom prst="snip2DiagRect">
          <a:avLst/>
        </a:prstGeom>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MATEMATİK</a:t>
          </a:r>
        </a:p>
      </xdr:txBody>
    </xdr:sp>
    <xdr:clientData/>
  </xdr:twoCellAnchor>
  <xdr:twoCellAnchor>
    <xdr:from>
      <xdr:col>6</xdr:col>
      <xdr:colOff>352425</xdr:colOff>
      <xdr:row>25</xdr:row>
      <xdr:rowOff>19049</xdr:rowOff>
    </xdr:from>
    <xdr:to>
      <xdr:col>9</xdr:col>
      <xdr:colOff>571500</xdr:colOff>
      <xdr:row>30</xdr:row>
      <xdr:rowOff>38100</xdr:rowOff>
    </xdr:to>
    <xdr:sp macro="" textlink="">
      <xdr:nvSpPr>
        <xdr:cNvPr id="21" name="20 Çapraz Köşesi Kesik Dikdörtgen">
          <a:hlinkClick xmlns:r="http://schemas.openxmlformats.org/officeDocument/2006/relationships" r:id="rId7"/>
        </xdr:cNvPr>
        <xdr:cNvSpPr/>
      </xdr:nvSpPr>
      <xdr:spPr>
        <a:xfrm>
          <a:off x="4010025" y="4067174"/>
          <a:ext cx="2047875" cy="828676"/>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lnSpc>
              <a:spcPts val="20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GÖRSEL</a:t>
          </a:r>
        </a:p>
        <a:p>
          <a:pPr algn="l">
            <a:lnSpc>
              <a:spcPts val="19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SAN.</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8</xdr:col>
      <xdr:colOff>142875</xdr:colOff>
      <xdr:row>25</xdr:row>
      <xdr:rowOff>19049</xdr:rowOff>
    </xdr:from>
    <xdr:to>
      <xdr:col>11</xdr:col>
      <xdr:colOff>361950</xdr:colOff>
      <xdr:row>30</xdr:row>
      <xdr:rowOff>38100</xdr:rowOff>
    </xdr:to>
    <xdr:sp macro="" textlink="">
      <xdr:nvSpPr>
        <xdr:cNvPr id="22" name="21 Çapraz Köşesi Kesik Dikdörtgen">
          <a:hlinkClick xmlns:r="http://schemas.openxmlformats.org/officeDocument/2006/relationships" r:id="rId8"/>
        </xdr:cNvPr>
        <xdr:cNvSpPr/>
      </xdr:nvSpPr>
      <xdr:spPr>
        <a:xfrm>
          <a:off x="5019675" y="4067174"/>
          <a:ext cx="2047875" cy="828676"/>
        </a:xfrm>
        <a:prstGeom prst="snip2DiagRect">
          <a:avLst/>
        </a:prstGeom>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MÜZİK</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504825</xdr:colOff>
      <xdr:row>25</xdr:row>
      <xdr:rowOff>19049</xdr:rowOff>
    </xdr:from>
    <xdr:to>
      <xdr:col>13</xdr:col>
      <xdr:colOff>114300</xdr:colOff>
      <xdr:row>30</xdr:row>
      <xdr:rowOff>38100</xdr:rowOff>
    </xdr:to>
    <xdr:sp macro="" textlink="">
      <xdr:nvSpPr>
        <xdr:cNvPr id="23" name="22 Çapraz Köşesi Kesik Dikdörtgen">
          <a:hlinkClick xmlns:r="http://schemas.openxmlformats.org/officeDocument/2006/relationships" r:id="rId9"/>
        </xdr:cNvPr>
        <xdr:cNvSpPr/>
      </xdr:nvSpPr>
      <xdr:spPr>
        <a:xfrm>
          <a:off x="5991225" y="4067174"/>
          <a:ext cx="2047875" cy="828676"/>
        </a:xfrm>
        <a:prstGeom prst="snip2DiagRect">
          <a:avLst/>
        </a:prstGeom>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FİZİKİ</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ETK.</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11</xdr:col>
      <xdr:colOff>581025</xdr:colOff>
      <xdr:row>25</xdr:row>
      <xdr:rowOff>28574</xdr:rowOff>
    </xdr:from>
    <xdr:to>
      <xdr:col>15</xdr:col>
      <xdr:colOff>190500</xdr:colOff>
      <xdr:row>30</xdr:row>
      <xdr:rowOff>47625</xdr:rowOff>
    </xdr:to>
    <xdr:sp macro="" textlink="">
      <xdr:nvSpPr>
        <xdr:cNvPr id="24" name="23 Çapraz Köşesi Kesik Dikdörtgen">
          <a:hlinkClick xmlns:r="http://schemas.openxmlformats.org/officeDocument/2006/relationships" r:id="rId10"/>
        </xdr:cNvPr>
        <xdr:cNvSpPr/>
      </xdr:nvSpPr>
      <xdr:spPr>
        <a:xfrm>
          <a:off x="7286625" y="4076699"/>
          <a:ext cx="2047875" cy="828676"/>
        </a:xfrm>
        <a:prstGeom prst="snip2DiagRect">
          <a:avLst/>
        </a:prstGeom>
        <a:solidFill>
          <a:srgbClr val="0070C0"/>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lnSpc>
              <a:spcPts val="19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SERBEST</a:t>
          </a:r>
        </a:p>
        <a:p>
          <a:pPr algn="ctr">
            <a:lnSpc>
              <a:spcPts val="19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ETK.</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14</xdr:col>
      <xdr:colOff>238124</xdr:colOff>
      <xdr:row>25</xdr:row>
      <xdr:rowOff>28575</xdr:rowOff>
    </xdr:from>
    <xdr:to>
      <xdr:col>17</xdr:col>
      <xdr:colOff>57149</xdr:colOff>
      <xdr:row>30</xdr:row>
      <xdr:rowOff>47626</xdr:rowOff>
    </xdr:to>
    <xdr:sp macro="" textlink="">
      <xdr:nvSpPr>
        <xdr:cNvPr id="27" name="23 Çapraz Köşesi Kesik Dikdörtgen">
          <a:hlinkClick xmlns:r="http://schemas.openxmlformats.org/officeDocument/2006/relationships" r:id="rId11"/>
        </xdr:cNvPr>
        <xdr:cNvSpPr/>
      </xdr:nvSpPr>
      <xdr:spPr>
        <a:xfrm>
          <a:off x="8772524" y="4076700"/>
          <a:ext cx="1647825" cy="828676"/>
        </a:xfrm>
        <a:prstGeom prst="snip2DiagRect">
          <a:avLst/>
        </a:prstGeom>
        <a:solidFill>
          <a:srgbClr val="FF0000"/>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lnSpc>
              <a:spcPts val="19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İNGİLİZCE</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163295</xdr:colOff>
      <xdr:row>0</xdr:row>
      <xdr:rowOff>0</xdr:rowOff>
    </xdr:from>
    <xdr:to>
      <xdr:col>4</xdr:col>
      <xdr:colOff>14432</xdr:colOff>
      <xdr:row>4</xdr:row>
      <xdr:rowOff>95248</xdr:rowOff>
    </xdr:to>
    <xdr:grpSp>
      <xdr:nvGrpSpPr>
        <xdr:cNvPr id="23696" name="5 Grup">
          <a:hlinkClick xmlns:r="http://schemas.openxmlformats.org/officeDocument/2006/relationships" r:id="rId1"/>
        </xdr:cNvPr>
        <xdr:cNvGrpSpPr>
          <a:grpSpLocks noChangeAspect="1"/>
        </xdr:cNvGrpSpPr>
      </xdr:nvGrpSpPr>
      <xdr:grpSpPr bwMode="auto">
        <a:xfrm>
          <a:off x="163295" y="0"/>
          <a:ext cx="1726829" cy="740017"/>
          <a:chOff x="605117" y="201707"/>
          <a:chExt cx="1749135" cy="809625"/>
        </a:xfrm>
      </xdr:grpSpPr>
      <xdr:pic>
        <xdr:nvPicPr>
          <xdr:cNvPr id="23697" name="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8" name="7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5603</xdr:colOff>
      <xdr:row>1</xdr:row>
      <xdr:rowOff>56028</xdr:rowOff>
    </xdr:from>
    <xdr:to>
      <xdr:col>13</xdr:col>
      <xdr:colOff>184898</xdr:colOff>
      <xdr:row>5</xdr:row>
      <xdr:rowOff>44822</xdr:rowOff>
    </xdr:to>
    <xdr:sp macro="" textlink="">
      <xdr:nvSpPr>
        <xdr:cNvPr id="2" name="1 Aynı Yanın Köşesi Yuvarlatılmış Dikdörtgen"/>
        <xdr:cNvSpPr>
          <a:spLocks noChangeAspect="1"/>
        </xdr:cNvSpPr>
      </xdr:nvSpPr>
      <xdr:spPr>
        <a:xfrm>
          <a:off x="2457450"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13</xdr:col>
      <xdr:colOff>526678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106456</xdr:colOff>
      <xdr:row>2</xdr:row>
      <xdr:rowOff>11204</xdr:rowOff>
    </xdr:from>
    <xdr:to>
      <xdr:col>12</xdr:col>
      <xdr:colOff>1442198</xdr:colOff>
      <xdr:row>4</xdr:row>
      <xdr:rowOff>150718</xdr:rowOff>
    </xdr:to>
    <xdr:sp macro="" textlink="">
      <xdr:nvSpPr>
        <xdr:cNvPr id="4" name="3 Dikdörtgen"/>
        <xdr:cNvSpPr>
          <a:spLocks noChangeAspect="1"/>
        </xdr:cNvSpPr>
      </xdr:nvSpPr>
      <xdr:spPr>
        <a:xfrm>
          <a:off x="2457450"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TARİH  GİRİŞ   SAYFASI</a:t>
          </a:r>
        </a:p>
      </xdr:txBody>
    </xdr:sp>
    <xdr:clientData/>
  </xdr:twoCellAnchor>
  <xdr:twoCellAnchor editAs="oneCell">
    <xdr:from>
      <xdr:col>1</xdr:col>
      <xdr:colOff>0</xdr:colOff>
      <xdr:row>0</xdr:row>
      <xdr:rowOff>0</xdr:rowOff>
    </xdr:from>
    <xdr:to>
      <xdr:col>2</xdr:col>
      <xdr:colOff>1066800</xdr:colOff>
      <xdr:row>5</xdr:row>
      <xdr:rowOff>28575</xdr:rowOff>
    </xdr:to>
    <xdr:grpSp>
      <xdr:nvGrpSpPr>
        <xdr:cNvPr id="5" name="17 Grup">
          <a:hlinkClick xmlns:r="http://schemas.openxmlformats.org/officeDocument/2006/relationships" r:id="rId1"/>
        </xdr:cNvPr>
        <xdr:cNvGrpSpPr>
          <a:grpSpLocks noChangeAspect="1"/>
        </xdr:cNvGrpSpPr>
      </xdr:nvGrpSpPr>
      <xdr:grpSpPr bwMode="auto">
        <a:xfrm>
          <a:off x="609600" y="0"/>
          <a:ext cx="1752600" cy="838200"/>
          <a:chOff x="605117" y="201707"/>
          <a:chExt cx="1749135" cy="809625"/>
        </a:xfrm>
      </xdr:grpSpPr>
      <xdr:pic>
        <xdr:nvPicPr>
          <xdr:cNvPr id="6" name="18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5</xdr:col>
      <xdr:colOff>1000126</xdr:colOff>
      <xdr:row>5</xdr:row>
      <xdr:rowOff>44822</xdr:rowOff>
    </xdr:to>
    <xdr:sp macro="" textlink="">
      <xdr:nvSpPr>
        <xdr:cNvPr id="13" name="12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5</xdr:col>
      <xdr:colOff>1383928</xdr:colOff>
      <xdr:row>5</xdr:row>
      <xdr:rowOff>128306</xdr:rowOff>
    </xdr:to>
    <xdr:sp macro="" textlink="">
      <xdr:nvSpPr>
        <xdr:cNvPr id="14" name="13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5</xdr:col>
      <xdr:colOff>910479</xdr:colOff>
      <xdr:row>4</xdr:row>
      <xdr:rowOff>150718</xdr:rowOff>
    </xdr:to>
    <xdr:sp macro="" textlink="">
      <xdr:nvSpPr>
        <xdr:cNvPr id="15" name="14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TÜRKÇE  DERSİ  KAZANIM / KONU  GİRİŞ   SAYFASI</a:t>
          </a:r>
        </a:p>
      </xdr:txBody>
    </xdr:sp>
    <xdr:clientData/>
  </xdr:twoCellAnchor>
  <xdr:twoCellAnchor editAs="oneCell">
    <xdr:from>
      <xdr:col>1</xdr:col>
      <xdr:colOff>0</xdr:colOff>
      <xdr:row>0</xdr:row>
      <xdr:rowOff>0</xdr:rowOff>
    </xdr:from>
    <xdr:to>
      <xdr:col>1</xdr:col>
      <xdr:colOff>1724025</xdr:colOff>
      <xdr:row>5</xdr:row>
      <xdr:rowOff>19050</xdr:rowOff>
    </xdr:to>
    <xdr:grpSp>
      <xdr:nvGrpSpPr>
        <xdr:cNvPr id="26874" name="15 Grup">
          <a:hlinkClick xmlns:r="http://schemas.openxmlformats.org/officeDocument/2006/relationships" r:id="rId1"/>
        </xdr:cNvPr>
        <xdr:cNvGrpSpPr>
          <a:grpSpLocks noChangeAspect="1"/>
        </xdr:cNvGrpSpPr>
      </xdr:nvGrpSpPr>
      <xdr:grpSpPr bwMode="auto">
        <a:xfrm>
          <a:off x="603250" y="0"/>
          <a:ext cx="1724025" cy="812800"/>
          <a:chOff x="605117" y="201707"/>
          <a:chExt cx="1720617" cy="809625"/>
        </a:xfrm>
      </xdr:grpSpPr>
      <xdr:pic>
        <xdr:nvPicPr>
          <xdr:cNvPr id="26875" name="16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8" name="17 Metin kutusu"/>
          <xdr:cNvSpPr txBox="1"/>
        </xdr:nvSpPr>
        <xdr:spPr>
          <a:xfrm>
            <a:off x="1289561" y="620479"/>
            <a:ext cx="1036173" cy="288487"/>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5</xdr:col>
      <xdr:colOff>1000126</xdr:colOff>
      <xdr:row>5</xdr:row>
      <xdr:rowOff>44822</xdr:rowOff>
    </xdr:to>
    <xdr:sp macro="" textlink="">
      <xdr:nvSpPr>
        <xdr:cNvPr id="9" name="8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5</xdr:col>
      <xdr:colOff>1383928</xdr:colOff>
      <xdr:row>5</xdr:row>
      <xdr:rowOff>128306</xdr:rowOff>
    </xdr:to>
    <xdr:sp macro="" textlink="">
      <xdr:nvSpPr>
        <xdr:cNvPr id="10" name="9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5</xdr:col>
      <xdr:colOff>910479</xdr:colOff>
      <xdr:row>4</xdr:row>
      <xdr:rowOff>150718</xdr:rowOff>
    </xdr:to>
    <xdr:sp macro="" textlink="">
      <xdr:nvSpPr>
        <xdr:cNvPr id="11" name="10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MATEMATİK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27898" name="11 Grup">
          <a:hlinkClick xmlns:r="http://schemas.openxmlformats.org/officeDocument/2006/relationships" r:id="rId1"/>
        </xdr:cNvPr>
        <xdr:cNvGrpSpPr>
          <a:grpSpLocks noChangeAspect="1"/>
        </xdr:cNvGrpSpPr>
      </xdr:nvGrpSpPr>
      <xdr:grpSpPr bwMode="auto">
        <a:xfrm>
          <a:off x="609600" y="0"/>
          <a:ext cx="1752600" cy="838200"/>
          <a:chOff x="605117" y="201707"/>
          <a:chExt cx="1749135" cy="809625"/>
        </a:xfrm>
      </xdr:grpSpPr>
      <xdr:pic>
        <xdr:nvPicPr>
          <xdr:cNvPr id="27899" name="12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4" name="13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5</xdr:col>
      <xdr:colOff>1009651</xdr:colOff>
      <xdr:row>5</xdr:row>
      <xdr:rowOff>44822</xdr:rowOff>
    </xdr:to>
    <xdr:sp macro="" textlink="">
      <xdr:nvSpPr>
        <xdr:cNvPr id="17" name="16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5</xdr:col>
      <xdr:colOff>1393453</xdr:colOff>
      <xdr:row>5</xdr:row>
      <xdr:rowOff>128306</xdr:rowOff>
    </xdr:to>
    <xdr:sp macro="" textlink="">
      <xdr:nvSpPr>
        <xdr:cNvPr id="18" name="17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5</xdr:col>
      <xdr:colOff>920004</xdr:colOff>
      <xdr:row>4</xdr:row>
      <xdr:rowOff>150718</xdr:rowOff>
    </xdr:to>
    <xdr:sp macro="" textlink="">
      <xdr:nvSpPr>
        <xdr:cNvPr id="19" name="18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HAYAT BİL.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28922" name="19 Grup">
          <a:hlinkClick xmlns:r="http://schemas.openxmlformats.org/officeDocument/2006/relationships" r:id="rId1"/>
        </xdr:cNvPr>
        <xdr:cNvGrpSpPr>
          <a:grpSpLocks noChangeAspect="1"/>
        </xdr:cNvGrpSpPr>
      </xdr:nvGrpSpPr>
      <xdr:grpSpPr bwMode="auto">
        <a:xfrm>
          <a:off x="609600" y="0"/>
          <a:ext cx="1752600" cy="838200"/>
          <a:chOff x="605117" y="201707"/>
          <a:chExt cx="1749135" cy="809625"/>
        </a:xfrm>
      </xdr:grpSpPr>
      <xdr:pic>
        <xdr:nvPicPr>
          <xdr:cNvPr id="28923" name="20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22" name="21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7</xdr:col>
      <xdr:colOff>209551</xdr:colOff>
      <xdr:row>5</xdr:row>
      <xdr:rowOff>44822</xdr:rowOff>
    </xdr:to>
    <xdr:sp macro="" textlink="">
      <xdr:nvSpPr>
        <xdr:cNvPr id="11" name="10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7</xdr:col>
      <xdr:colOff>593353</xdr:colOff>
      <xdr:row>5</xdr:row>
      <xdr:rowOff>128306</xdr:rowOff>
    </xdr:to>
    <xdr:sp macro="" textlink="">
      <xdr:nvSpPr>
        <xdr:cNvPr id="12" name="11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7</xdr:col>
      <xdr:colOff>119904</xdr:colOff>
      <xdr:row>4</xdr:row>
      <xdr:rowOff>150718</xdr:rowOff>
    </xdr:to>
    <xdr:sp macro="" textlink="">
      <xdr:nvSpPr>
        <xdr:cNvPr id="13" name="12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GÖRSEL SAN.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29946" name="13 Grup">
          <a:hlinkClick xmlns:r="http://schemas.openxmlformats.org/officeDocument/2006/relationships" r:id="rId1"/>
        </xdr:cNvPr>
        <xdr:cNvGrpSpPr>
          <a:grpSpLocks noChangeAspect="1"/>
        </xdr:cNvGrpSpPr>
      </xdr:nvGrpSpPr>
      <xdr:grpSpPr bwMode="auto">
        <a:xfrm>
          <a:off x="609600" y="0"/>
          <a:ext cx="1752600" cy="838200"/>
          <a:chOff x="605117" y="201707"/>
          <a:chExt cx="1749135" cy="809625"/>
        </a:xfrm>
      </xdr:grpSpPr>
      <xdr:pic>
        <xdr:nvPicPr>
          <xdr:cNvPr id="29947" name="14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6" name="15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5</xdr:col>
      <xdr:colOff>981076</xdr:colOff>
      <xdr:row>5</xdr:row>
      <xdr:rowOff>44822</xdr:rowOff>
    </xdr:to>
    <xdr:sp macro="" textlink="">
      <xdr:nvSpPr>
        <xdr:cNvPr id="11" name="10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5</xdr:col>
      <xdr:colOff>1364878</xdr:colOff>
      <xdr:row>5</xdr:row>
      <xdr:rowOff>128306</xdr:rowOff>
    </xdr:to>
    <xdr:sp macro="" textlink="">
      <xdr:nvSpPr>
        <xdr:cNvPr id="12" name="11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5</xdr:col>
      <xdr:colOff>891429</xdr:colOff>
      <xdr:row>4</xdr:row>
      <xdr:rowOff>150718</xdr:rowOff>
    </xdr:to>
    <xdr:sp macro="" textlink="">
      <xdr:nvSpPr>
        <xdr:cNvPr id="13" name="12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SERBEST ETK.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30970" name="13 Grup">
          <a:hlinkClick xmlns:r="http://schemas.openxmlformats.org/officeDocument/2006/relationships" r:id="rId1"/>
        </xdr:cNvPr>
        <xdr:cNvGrpSpPr>
          <a:grpSpLocks noChangeAspect="1"/>
        </xdr:cNvGrpSpPr>
      </xdr:nvGrpSpPr>
      <xdr:grpSpPr bwMode="auto">
        <a:xfrm>
          <a:off x="609600" y="0"/>
          <a:ext cx="1752600" cy="838200"/>
          <a:chOff x="605117" y="201707"/>
          <a:chExt cx="1749135" cy="809625"/>
        </a:xfrm>
      </xdr:grpSpPr>
      <xdr:pic>
        <xdr:nvPicPr>
          <xdr:cNvPr id="30971" name="14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6" name="15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8</xdr:col>
      <xdr:colOff>190501</xdr:colOff>
      <xdr:row>5</xdr:row>
      <xdr:rowOff>44822</xdr:rowOff>
    </xdr:to>
    <xdr:sp macro="" textlink="">
      <xdr:nvSpPr>
        <xdr:cNvPr id="23" name="22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8</xdr:col>
      <xdr:colOff>574303</xdr:colOff>
      <xdr:row>5</xdr:row>
      <xdr:rowOff>128306</xdr:rowOff>
    </xdr:to>
    <xdr:sp macro="" textlink="">
      <xdr:nvSpPr>
        <xdr:cNvPr id="24" name="23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8</xdr:col>
      <xdr:colOff>100854</xdr:colOff>
      <xdr:row>4</xdr:row>
      <xdr:rowOff>150718</xdr:rowOff>
    </xdr:to>
    <xdr:sp macro="" textlink="">
      <xdr:nvSpPr>
        <xdr:cNvPr id="25" name="24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MÜZİK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31994" name="25 Grup">
          <a:hlinkClick xmlns:r="http://schemas.openxmlformats.org/officeDocument/2006/relationships" r:id="rId1"/>
        </xdr:cNvPr>
        <xdr:cNvGrpSpPr>
          <a:grpSpLocks noChangeAspect="1"/>
        </xdr:cNvGrpSpPr>
      </xdr:nvGrpSpPr>
      <xdr:grpSpPr bwMode="auto">
        <a:xfrm>
          <a:off x="609600" y="0"/>
          <a:ext cx="1752600" cy="838200"/>
          <a:chOff x="605117" y="201707"/>
          <a:chExt cx="1749135" cy="809625"/>
        </a:xfrm>
      </xdr:grpSpPr>
      <xdr:pic>
        <xdr:nvPicPr>
          <xdr:cNvPr id="31995" name="26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28" name="27 Metin kutusu"/>
          <xdr:cNvSpPr txBox="1"/>
        </xdr:nvSpPr>
        <xdr:spPr>
          <a:xfrm>
            <a:off x="1289561" y="615720"/>
            <a:ext cx="1064691"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1848970</xdr:colOff>
      <xdr:row>1</xdr:row>
      <xdr:rowOff>100853</xdr:rowOff>
    </xdr:from>
    <xdr:to>
      <xdr:col>5</xdr:col>
      <xdr:colOff>5043</xdr:colOff>
      <xdr:row>5</xdr:row>
      <xdr:rowOff>89647</xdr:rowOff>
    </xdr:to>
    <xdr:sp macro="" textlink="">
      <xdr:nvSpPr>
        <xdr:cNvPr id="5" name="4 Aynı Yanın Köşesi Yuvarlatılmış Dikdörtgen"/>
        <xdr:cNvSpPr>
          <a:spLocks noChangeAspect="1"/>
        </xdr:cNvSpPr>
      </xdr:nvSpPr>
      <xdr:spPr>
        <a:xfrm>
          <a:off x="2458570" y="424703"/>
          <a:ext cx="57760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xdr:colOff>
      <xdr:row>5</xdr:row>
      <xdr:rowOff>66340</xdr:rowOff>
    </xdr:from>
    <xdr:to>
      <xdr:col>5</xdr:col>
      <xdr:colOff>388845</xdr:colOff>
      <xdr:row>6</xdr:row>
      <xdr:rowOff>11206</xdr:rowOff>
    </xdr:to>
    <xdr:sp macro="" textlink="">
      <xdr:nvSpPr>
        <xdr:cNvPr id="6" name="5 Dikdörtgen"/>
        <xdr:cNvSpPr>
          <a:spLocks noChangeAspect="1"/>
        </xdr:cNvSpPr>
      </xdr:nvSpPr>
      <xdr:spPr>
        <a:xfrm>
          <a:off x="609601" y="1037890"/>
          <a:ext cx="80088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1949823</xdr:colOff>
      <xdr:row>2</xdr:row>
      <xdr:rowOff>56029</xdr:rowOff>
    </xdr:from>
    <xdr:to>
      <xdr:col>4</xdr:col>
      <xdr:colOff>1963271</xdr:colOff>
      <xdr:row>5</xdr:row>
      <xdr:rowOff>33618</xdr:rowOff>
    </xdr:to>
    <xdr:sp macro="" textlink="">
      <xdr:nvSpPr>
        <xdr:cNvPr id="7" name="6 Dikdörtgen"/>
        <xdr:cNvSpPr>
          <a:spLocks noChangeAspect="1"/>
        </xdr:cNvSpPr>
      </xdr:nvSpPr>
      <xdr:spPr>
        <a:xfrm>
          <a:off x="2559423" y="541804"/>
          <a:ext cx="55855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OYUN</a:t>
          </a:r>
          <a:r>
            <a:rPr lang="tr-TR" sz="1800" b="1" baseline="0"/>
            <a:t> VE FİZİKİ ETK</a:t>
          </a:r>
          <a:r>
            <a:rPr lang="tr-TR" sz="1800" b="1"/>
            <a:t>.  DERSİ  KAZANIM / KONU  GİRİŞ   SAYFASI</a:t>
          </a:r>
        </a:p>
      </xdr:txBody>
    </xdr:sp>
    <xdr:clientData/>
  </xdr:twoCellAnchor>
  <xdr:twoCellAnchor editAs="oneCell">
    <xdr:from>
      <xdr:col>1</xdr:col>
      <xdr:colOff>0</xdr:colOff>
      <xdr:row>0</xdr:row>
      <xdr:rowOff>47625</xdr:rowOff>
    </xdr:from>
    <xdr:to>
      <xdr:col>1</xdr:col>
      <xdr:colOff>1781175</xdr:colOff>
      <xdr:row>5</xdr:row>
      <xdr:rowOff>85725</xdr:rowOff>
    </xdr:to>
    <xdr:grpSp>
      <xdr:nvGrpSpPr>
        <xdr:cNvPr id="33018" name="7 Grup">
          <a:hlinkClick xmlns:r="http://schemas.openxmlformats.org/officeDocument/2006/relationships" r:id="rId1"/>
        </xdr:cNvPr>
        <xdr:cNvGrpSpPr>
          <a:grpSpLocks noChangeAspect="1"/>
        </xdr:cNvGrpSpPr>
      </xdr:nvGrpSpPr>
      <xdr:grpSpPr bwMode="auto">
        <a:xfrm>
          <a:off x="613833" y="47625"/>
          <a:ext cx="1781175" cy="831850"/>
          <a:chOff x="605117" y="201707"/>
          <a:chExt cx="1786863" cy="809625"/>
        </a:xfrm>
      </xdr:grpSpPr>
      <xdr:pic>
        <xdr:nvPicPr>
          <xdr:cNvPr id="33019" name="8 Resim" descr="Home.png"/>
          <xdr:cNvPicPr>
            <a:picLocks noChangeAspect="1"/>
          </xdr:cNvPicPr>
        </xdr:nvPicPr>
        <xdr:blipFill>
          <a:blip xmlns:r="http://schemas.openxmlformats.org/officeDocument/2006/relationships" r:embed="rId2"/>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0" name="9 Metin kutusu"/>
          <xdr:cNvSpPr txBox="1"/>
        </xdr:nvSpPr>
        <xdr:spPr>
          <a:xfrm>
            <a:off x="1293107" y="620165"/>
            <a:ext cx="1098873" cy="300198"/>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4</xdr:col>
      <xdr:colOff>190501</xdr:colOff>
      <xdr:row>5</xdr:row>
      <xdr:rowOff>44822</xdr:rowOff>
    </xdr:to>
    <xdr:sp macro="" textlink="">
      <xdr:nvSpPr>
        <xdr:cNvPr id="2" name="1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3</xdr:col>
      <xdr:colOff>1498228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4</xdr:col>
      <xdr:colOff>100854</xdr:colOff>
      <xdr:row>4</xdr:row>
      <xdr:rowOff>150718</xdr:rowOff>
    </xdr:to>
    <xdr:sp macro="" textlink="">
      <xdr:nvSpPr>
        <xdr:cNvPr id="4" name="3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İNGİLİZCE  DERSİ  KAZANIM / KONU  GİRİŞ   SAYFASI</a:t>
          </a:r>
        </a:p>
      </xdr:txBody>
    </xdr:sp>
    <xdr:clientData/>
  </xdr:twoCellAnchor>
  <xdr:twoCellAnchor editAs="oneCell">
    <xdr:from>
      <xdr:col>0</xdr:col>
      <xdr:colOff>371475</xdr:colOff>
      <xdr:row>0</xdr:row>
      <xdr:rowOff>133351</xdr:rowOff>
    </xdr:from>
    <xdr:to>
      <xdr:col>1</xdr:col>
      <xdr:colOff>1285875</xdr:colOff>
      <xdr:row>4</xdr:row>
      <xdr:rowOff>76200</xdr:rowOff>
    </xdr:to>
    <xdr:grpSp>
      <xdr:nvGrpSpPr>
        <xdr:cNvPr id="34042" name="4 Grup">
          <a:hlinkClick xmlns:r="http://schemas.openxmlformats.org/officeDocument/2006/relationships" r:id="rId1"/>
        </xdr:cNvPr>
        <xdr:cNvGrpSpPr>
          <a:grpSpLocks noChangeAspect="1"/>
        </xdr:cNvGrpSpPr>
      </xdr:nvGrpSpPr>
      <xdr:grpSpPr bwMode="auto">
        <a:xfrm>
          <a:off x="371475" y="133351"/>
          <a:ext cx="1590675" cy="590549"/>
          <a:chOff x="605117" y="201707"/>
          <a:chExt cx="2066909" cy="809625"/>
        </a:xfrm>
      </xdr:grpSpPr>
      <xdr:pic>
        <xdr:nvPicPr>
          <xdr:cNvPr id="34043" name="5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3"/>
          </xdr:cNvPr>
          <xdr:cNvSpPr txBox="1"/>
        </xdr:nvSpPr>
        <xdr:spPr>
          <a:xfrm>
            <a:off x="1285836" y="615720"/>
            <a:ext cx="1386190"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muratkucuk.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ayfa1"/>
  <dimension ref="A9:Q32"/>
  <sheetViews>
    <sheetView showGridLines="0" showRowColHeaders="0" tabSelected="1" workbookViewId="0">
      <selection activeCell="D10" sqref="D10:Q10"/>
    </sheetView>
  </sheetViews>
  <sheetFormatPr defaultRowHeight="12.75"/>
  <cols>
    <col min="1" max="16384" width="9.140625" style="42"/>
  </cols>
  <sheetData>
    <row r="9" spans="2:17">
      <c r="B9" s="128" t="s">
        <v>64</v>
      </c>
      <c r="C9" s="128"/>
      <c r="D9" s="122" t="s">
        <v>492</v>
      </c>
      <c r="E9" s="123"/>
      <c r="F9" s="123"/>
      <c r="G9" s="123"/>
      <c r="H9" s="123"/>
      <c r="I9" s="123"/>
      <c r="J9" s="123"/>
      <c r="K9" s="123"/>
      <c r="L9" s="123"/>
      <c r="M9" s="123"/>
      <c r="N9" s="123"/>
      <c r="O9" s="123"/>
      <c r="P9" s="123"/>
      <c r="Q9" s="124"/>
    </row>
    <row r="10" spans="2:17">
      <c r="B10" s="128" t="s">
        <v>65</v>
      </c>
      <c r="C10" s="128"/>
      <c r="D10" s="122" t="s">
        <v>493</v>
      </c>
      <c r="E10" s="123"/>
      <c r="F10" s="123"/>
      <c r="G10" s="123"/>
      <c r="H10" s="123"/>
      <c r="I10" s="123"/>
      <c r="J10" s="123"/>
      <c r="K10" s="123"/>
      <c r="L10" s="123"/>
      <c r="M10" s="123"/>
      <c r="N10" s="123"/>
      <c r="O10" s="123"/>
      <c r="P10" s="123"/>
      <c r="Q10" s="124"/>
    </row>
    <row r="11" spans="2:17">
      <c r="B11" s="128" t="s">
        <v>66</v>
      </c>
      <c r="C11" s="128"/>
      <c r="D11" s="125" t="s">
        <v>494</v>
      </c>
      <c r="E11" s="126"/>
      <c r="F11" s="126"/>
      <c r="G11" s="126"/>
      <c r="H11" s="126"/>
      <c r="I11" s="126"/>
      <c r="J11" s="126"/>
      <c r="K11" s="126"/>
      <c r="L11" s="126"/>
      <c r="M11" s="126"/>
      <c r="N11" s="126"/>
      <c r="O11" s="126"/>
      <c r="P11" s="126"/>
      <c r="Q11" s="127"/>
    </row>
    <row r="13" spans="2:17">
      <c r="B13" s="43"/>
      <c r="C13" s="43"/>
      <c r="D13" s="43"/>
      <c r="E13" s="43"/>
      <c r="F13" s="43"/>
      <c r="G13" s="43"/>
      <c r="H13" s="43"/>
      <c r="I13" s="43"/>
      <c r="J13" s="43"/>
      <c r="K13" s="43"/>
      <c r="L13" s="43"/>
      <c r="M13" s="43"/>
      <c r="N13" s="43"/>
      <c r="O13" s="43"/>
      <c r="P13" s="43"/>
      <c r="Q13" s="43"/>
    </row>
    <row r="14" spans="2:17">
      <c r="B14" s="45"/>
      <c r="C14" s="45"/>
      <c r="D14" s="45"/>
      <c r="E14" s="45"/>
      <c r="F14" s="45"/>
      <c r="G14" s="45"/>
      <c r="H14" s="45"/>
      <c r="I14" s="45"/>
      <c r="J14" s="45"/>
      <c r="K14" s="45"/>
      <c r="L14" s="45"/>
      <c r="M14" s="45"/>
      <c r="N14" s="45"/>
      <c r="O14" s="45"/>
      <c r="P14" s="45"/>
      <c r="Q14" s="45"/>
    </row>
    <row r="15" spans="2:17">
      <c r="B15" s="45"/>
      <c r="C15" s="45"/>
      <c r="D15" s="45"/>
      <c r="E15" s="45"/>
      <c r="F15" s="45"/>
      <c r="G15" s="45"/>
      <c r="H15" s="45"/>
      <c r="I15" s="45"/>
      <c r="J15" s="45"/>
      <c r="K15" s="45"/>
      <c r="L15" s="45"/>
      <c r="M15" s="45"/>
      <c r="N15" s="45"/>
      <c r="O15" s="45"/>
      <c r="P15" s="45"/>
      <c r="Q15" s="45"/>
    </row>
    <row r="16" spans="2:17">
      <c r="B16" s="45"/>
      <c r="C16" s="45"/>
      <c r="D16" s="45"/>
      <c r="E16" s="45"/>
      <c r="F16" s="45"/>
      <c r="G16" s="45"/>
      <c r="H16" s="45"/>
      <c r="I16" s="45"/>
      <c r="J16" s="45"/>
      <c r="K16" s="45"/>
      <c r="L16" s="45"/>
      <c r="M16" s="45"/>
      <c r="N16" s="45"/>
      <c r="O16" s="45"/>
      <c r="P16" s="45"/>
      <c r="Q16" s="45"/>
    </row>
    <row r="17" spans="1:17">
      <c r="B17" s="45"/>
      <c r="C17" s="45"/>
      <c r="D17" s="45"/>
      <c r="E17" s="45"/>
      <c r="F17" s="45"/>
      <c r="G17" s="45"/>
      <c r="H17" s="45"/>
      <c r="I17" s="45"/>
      <c r="J17" s="45"/>
      <c r="K17" s="45"/>
      <c r="L17" s="45"/>
      <c r="M17" s="45"/>
      <c r="N17" s="45"/>
      <c r="O17" s="45"/>
      <c r="P17" s="45"/>
      <c r="Q17" s="45"/>
    </row>
    <row r="18" spans="1:17">
      <c r="B18" s="45"/>
      <c r="C18" s="45"/>
      <c r="D18" s="45"/>
      <c r="E18" s="45"/>
      <c r="F18" s="45"/>
      <c r="G18" s="45"/>
      <c r="H18" s="45"/>
      <c r="I18" s="45"/>
      <c r="J18" s="45"/>
      <c r="K18" s="45"/>
      <c r="L18" s="45"/>
      <c r="M18" s="45"/>
      <c r="N18" s="45"/>
      <c r="O18" s="45"/>
      <c r="P18" s="45"/>
      <c r="Q18" s="45"/>
    </row>
    <row r="19" spans="1:17">
      <c r="B19" s="45"/>
      <c r="C19" s="45"/>
      <c r="D19" s="45"/>
      <c r="E19" s="45"/>
      <c r="F19" s="45"/>
      <c r="G19" s="45"/>
      <c r="H19" s="45"/>
      <c r="I19" s="45"/>
      <c r="J19" s="45"/>
      <c r="K19" s="45"/>
      <c r="L19" s="45"/>
      <c r="M19" s="45"/>
      <c r="N19" s="45"/>
      <c r="O19" s="45"/>
      <c r="P19" s="45"/>
      <c r="Q19" s="45"/>
    </row>
    <row r="20" spans="1:17">
      <c r="B20" s="45"/>
      <c r="C20" s="45"/>
      <c r="D20" s="45"/>
      <c r="E20" s="45"/>
      <c r="F20" s="45"/>
      <c r="G20" s="45"/>
      <c r="H20" s="45"/>
      <c r="I20" s="45"/>
      <c r="J20" s="45"/>
      <c r="K20" s="45"/>
      <c r="L20" s="45"/>
      <c r="M20" s="45"/>
      <c r="N20" s="45"/>
      <c r="O20" s="45"/>
      <c r="P20" s="45"/>
      <c r="Q20" s="45"/>
    </row>
    <row r="21" spans="1:17">
      <c r="A21" s="75"/>
      <c r="B21" s="45"/>
      <c r="C21" s="45"/>
      <c r="D21" s="45"/>
      <c r="E21" s="45"/>
      <c r="F21" s="45"/>
      <c r="G21" s="45"/>
      <c r="H21" s="45"/>
      <c r="I21" s="45"/>
      <c r="J21" s="45"/>
      <c r="K21" s="45"/>
      <c r="L21" s="45"/>
      <c r="M21" s="45"/>
      <c r="N21" s="45"/>
      <c r="O21" s="45"/>
      <c r="P21" s="45"/>
      <c r="Q21" s="45"/>
    </row>
    <row r="22" spans="1:17">
      <c r="B22" s="45"/>
      <c r="C22" s="45"/>
      <c r="D22" s="45"/>
      <c r="E22" s="45"/>
      <c r="F22" s="45"/>
      <c r="G22" s="45"/>
      <c r="H22" s="45"/>
      <c r="I22" s="45"/>
      <c r="J22" s="45"/>
      <c r="K22" s="45"/>
      <c r="L22" s="45"/>
      <c r="M22" s="45"/>
      <c r="N22" s="45"/>
      <c r="O22" s="45"/>
      <c r="P22" s="45"/>
      <c r="Q22" s="45"/>
    </row>
    <row r="23" spans="1:17">
      <c r="B23" s="45"/>
      <c r="C23" s="45"/>
      <c r="D23" s="45"/>
      <c r="E23" s="45"/>
      <c r="F23" s="45"/>
      <c r="G23" s="45"/>
      <c r="H23" s="45"/>
      <c r="I23" s="45"/>
      <c r="J23" s="45"/>
      <c r="K23" s="45"/>
      <c r="L23" s="45"/>
      <c r="M23" s="45"/>
      <c r="N23" s="45"/>
      <c r="O23" s="45"/>
      <c r="P23" s="45"/>
      <c r="Q23" s="45"/>
    </row>
    <row r="24" spans="1:17">
      <c r="B24" s="45"/>
      <c r="C24" s="45"/>
      <c r="D24" s="45"/>
      <c r="E24" s="45"/>
      <c r="F24" s="45"/>
      <c r="G24" s="45"/>
      <c r="H24" s="45"/>
      <c r="I24" s="45"/>
      <c r="J24" s="45"/>
      <c r="K24" s="45"/>
      <c r="L24" s="45"/>
      <c r="M24" s="45"/>
      <c r="N24" s="45"/>
      <c r="O24" s="45"/>
      <c r="P24" s="45"/>
      <c r="Q24" s="45"/>
    </row>
    <row r="25" spans="1:17">
      <c r="B25" s="45"/>
      <c r="C25" s="45"/>
      <c r="D25" s="45"/>
      <c r="E25" s="45"/>
      <c r="F25" s="45"/>
      <c r="G25" s="45"/>
      <c r="H25" s="45"/>
      <c r="I25" s="45"/>
      <c r="J25" s="45"/>
      <c r="K25" s="45"/>
      <c r="L25" s="45"/>
      <c r="M25" s="45"/>
      <c r="N25" s="45"/>
      <c r="O25" s="45"/>
      <c r="P25" s="45"/>
      <c r="Q25" s="45"/>
    </row>
    <row r="26" spans="1:17">
      <c r="B26" s="45"/>
      <c r="C26" s="45"/>
      <c r="D26" s="45"/>
      <c r="E26" s="45"/>
      <c r="F26" s="45"/>
      <c r="G26" s="45"/>
      <c r="H26" s="45"/>
      <c r="I26" s="45"/>
      <c r="J26" s="45"/>
      <c r="K26" s="45"/>
      <c r="L26" s="45"/>
      <c r="M26" s="45"/>
      <c r="N26" s="45"/>
      <c r="O26" s="45"/>
      <c r="P26" s="45"/>
      <c r="Q26" s="45"/>
    </row>
    <row r="27" spans="1:17">
      <c r="B27" s="45"/>
      <c r="C27" s="45"/>
      <c r="D27" s="45"/>
      <c r="E27" s="45"/>
      <c r="F27" s="45"/>
      <c r="G27" s="45"/>
      <c r="H27" s="45"/>
      <c r="I27" s="45"/>
      <c r="J27" s="45"/>
      <c r="K27" s="45"/>
      <c r="L27" s="45"/>
      <c r="M27" s="45"/>
      <c r="N27" s="45"/>
      <c r="O27" s="45"/>
      <c r="P27" s="45"/>
      <c r="Q27" s="45"/>
    </row>
    <row r="28" spans="1:17">
      <c r="B28" s="45"/>
      <c r="C28" s="45"/>
      <c r="D28" s="45"/>
      <c r="E28" s="45"/>
      <c r="F28" s="45"/>
      <c r="G28" s="45"/>
      <c r="H28" s="45"/>
      <c r="I28" s="45"/>
      <c r="J28" s="45"/>
      <c r="K28" s="45"/>
      <c r="L28" s="45"/>
      <c r="M28" s="45"/>
      <c r="N28" s="45"/>
      <c r="O28" s="45"/>
      <c r="P28" s="45"/>
      <c r="Q28" s="45"/>
    </row>
    <row r="29" spans="1:17">
      <c r="B29" s="46"/>
      <c r="C29" s="46"/>
      <c r="D29" s="46"/>
      <c r="E29" s="46"/>
      <c r="F29" s="46"/>
      <c r="G29" s="46"/>
      <c r="H29" s="46"/>
      <c r="I29" s="46"/>
      <c r="J29" s="46"/>
      <c r="K29" s="46"/>
      <c r="L29" s="46"/>
      <c r="M29" s="46"/>
      <c r="N29" s="46"/>
      <c r="O29" s="46"/>
      <c r="P29" s="46"/>
      <c r="Q29" s="46"/>
    </row>
    <row r="30" spans="1:17">
      <c r="B30" s="46"/>
      <c r="C30" s="46"/>
      <c r="D30" s="46"/>
      <c r="E30" s="46"/>
      <c r="F30" s="46"/>
      <c r="G30" s="46"/>
      <c r="H30" s="46"/>
      <c r="I30" s="46"/>
      <c r="J30" s="46"/>
      <c r="K30" s="46"/>
      <c r="L30" s="46"/>
      <c r="M30" s="46"/>
      <c r="N30" s="46"/>
      <c r="O30" s="46"/>
      <c r="P30" s="46"/>
      <c r="Q30" s="46"/>
    </row>
    <row r="31" spans="1:17">
      <c r="B31" s="46"/>
      <c r="C31" s="46"/>
      <c r="D31" s="46"/>
      <c r="E31" s="46"/>
      <c r="F31" s="46"/>
      <c r="G31" s="46"/>
      <c r="H31" s="46"/>
      <c r="I31" s="46"/>
      <c r="J31" s="46"/>
      <c r="K31" s="46"/>
      <c r="L31" s="46"/>
      <c r="M31" s="46"/>
      <c r="N31" s="46"/>
      <c r="O31" s="46"/>
      <c r="P31" s="46"/>
      <c r="Q31" s="46"/>
    </row>
    <row r="32" spans="1:17">
      <c r="B32" s="44"/>
      <c r="C32" s="44"/>
      <c r="D32" s="44"/>
      <c r="E32" s="44"/>
      <c r="F32" s="44"/>
      <c r="G32" s="44"/>
      <c r="H32" s="44"/>
      <c r="I32" s="44"/>
      <c r="J32" s="44"/>
      <c r="K32" s="44"/>
      <c r="L32" s="44"/>
      <c r="M32" s="44"/>
      <c r="N32" s="44"/>
      <c r="O32" s="44"/>
      <c r="P32" s="44"/>
      <c r="Q32" s="44"/>
    </row>
  </sheetData>
  <mergeCells count="6">
    <mergeCell ref="D9:Q9"/>
    <mergeCell ref="D10:Q10"/>
    <mergeCell ref="D11:Q11"/>
    <mergeCell ref="B9:C9"/>
    <mergeCell ref="B10:C10"/>
    <mergeCell ref="B11:C11"/>
  </mergeCells>
  <hyperlinks>
    <hyperlink ref="D11:Q11" r:id="rId1" display="MURAT KÜÇÜK"/>
  </hyperlinks>
  <pageMargins left="0.7" right="0.7" top="0.75" bottom="0.75" header="0.3" footer="0.3"/>
  <pageSetup paperSize="9" orientation="portrait" horizontalDpi="4294967293" verticalDpi="0" r:id="rId2"/>
  <drawing r:id="rId3"/>
</worksheet>
</file>

<file path=xl/worksheets/sheet2.xml><?xml version="1.0" encoding="utf-8"?>
<worksheet xmlns="http://schemas.openxmlformats.org/spreadsheetml/2006/main" xmlns:r="http://schemas.openxmlformats.org/officeDocument/2006/relationships">
  <sheetPr codeName="Sayfa10">
    <tabColor theme="3" tint="0.39997558519241921"/>
    <pageSetUpPr autoPageBreaks="0"/>
  </sheetPr>
  <dimension ref="A1:AY138"/>
  <sheetViews>
    <sheetView showGridLines="0" showZeros="0" showOutlineSymbols="0" zoomScale="65" zoomScaleNormal="65" zoomScaleSheetLayoutView="167" workbookViewId="0"/>
  </sheetViews>
  <sheetFormatPr defaultRowHeight="12.75"/>
  <cols>
    <col min="1" max="1" width="5" style="35" customWidth="1"/>
    <col min="2" max="2" width="4.7109375" customWidth="1"/>
    <col min="3" max="17" width="9.28515625" customWidth="1"/>
    <col min="18" max="19" width="9.28515625" style="35" customWidth="1"/>
    <col min="20" max="20" width="9.140625" style="35" customWidth="1"/>
    <col min="21" max="51" width="9.140625" style="35"/>
  </cols>
  <sheetData>
    <row r="1" spans="1:51">
      <c r="A1" s="105"/>
      <c r="B1" s="106"/>
      <c r="C1" s="106"/>
      <c r="D1" s="106"/>
      <c r="E1" s="106"/>
      <c r="F1" s="106"/>
      <c r="G1" s="106"/>
      <c r="H1" s="106"/>
      <c r="I1" s="106"/>
      <c r="J1" s="106"/>
      <c r="K1" s="106"/>
      <c r="L1" s="106"/>
      <c r="M1" s="106"/>
      <c r="N1" s="106"/>
      <c r="O1" s="106"/>
      <c r="P1" s="106"/>
      <c r="Q1" s="106"/>
      <c r="R1" s="106"/>
      <c r="S1" s="106"/>
      <c r="T1" s="107"/>
    </row>
    <row r="2" spans="1:51" ht="12.75" customHeight="1" thickBot="1">
      <c r="A2" s="108"/>
      <c r="B2" s="32"/>
      <c r="C2" s="32"/>
      <c r="D2" s="32"/>
      <c r="E2" s="32"/>
      <c r="F2" s="76"/>
      <c r="G2" s="76"/>
      <c r="H2" s="76"/>
      <c r="I2" s="76"/>
      <c r="J2" s="76"/>
      <c r="K2" s="76"/>
      <c r="L2" s="76"/>
      <c r="M2" s="76"/>
      <c r="N2" s="76"/>
      <c r="O2" s="32"/>
      <c r="P2" s="32"/>
      <c r="Q2" s="32"/>
      <c r="R2" s="32"/>
      <c r="S2" s="32"/>
      <c r="T2" s="109"/>
    </row>
    <row r="3" spans="1:51" ht="12.75" customHeight="1" thickTop="1">
      <c r="A3" s="108"/>
      <c r="B3" s="32"/>
      <c r="C3" s="32"/>
      <c r="D3" s="32"/>
      <c r="E3" s="33"/>
      <c r="F3" s="156" t="s">
        <v>25</v>
      </c>
      <c r="G3" s="154">
        <v>1</v>
      </c>
      <c r="H3" s="77"/>
      <c r="I3" s="77"/>
      <c r="J3" s="78"/>
      <c r="K3" s="78"/>
      <c r="L3" s="78"/>
      <c r="M3" s="78"/>
      <c r="N3" s="78"/>
      <c r="O3" s="78"/>
      <c r="P3" s="34"/>
      <c r="Q3" s="32"/>
      <c r="R3" s="32"/>
      <c r="S3" s="32"/>
      <c r="T3" s="109"/>
    </row>
    <row r="4" spans="1:51" ht="12.75" customHeight="1" thickBot="1">
      <c r="A4" s="108"/>
      <c r="B4" s="32"/>
      <c r="C4" s="32"/>
      <c r="D4" s="32"/>
      <c r="E4" s="33"/>
      <c r="F4" s="157"/>
      <c r="G4" s="155"/>
      <c r="H4" s="79"/>
      <c r="I4" s="79"/>
      <c r="J4" s="80"/>
      <c r="K4" s="80"/>
      <c r="L4" s="80"/>
      <c r="M4" s="80"/>
      <c r="N4" s="80"/>
      <c r="O4" s="80"/>
      <c r="P4" s="34"/>
      <c r="Q4" s="32"/>
      <c r="R4" s="32"/>
      <c r="S4" s="32"/>
      <c r="T4" s="109"/>
    </row>
    <row r="5" spans="1:51" ht="12.75" customHeight="1" thickTop="1" thickBot="1">
      <c r="A5" s="110"/>
      <c r="B5" s="111"/>
      <c r="C5" s="111"/>
      <c r="D5" s="111"/>
      <c r="E5" s="111"/>
      <c r="F5" s="112"/>
      <c r="G5" s="113"/>
      <c r="H5" s="113"/>
      <c r="I5" s="114"/>
      <c r="J5" s="114"/>
      <c r="K5" s="113"/>
      <c r="L5" s="113"/>
      <c r="M5" s="113"/>
      <c r="N5" s="112"/>
      <c r="O5" s="111"/>
      <c r="P5" s="111"/>
      <c r="Q5" s="111"/>
      <c r="R5" s="111"/>
      <c r="S5" s="111"/>
      <c r="T5" s="115"/>
    </row>
    <row r="6" spans="1:51" s="1" customFormat="1" ht="17.25" customHeight="1">
      <c r="A6" s="129"/>
      <c r="B6" s="130"/>
      <c r="C6" s="136" t="s">
        <v>4</v>
      </c>
      <c r="D6" s="136"/>
      <c r="E6" s="136"/>
      <c r="F6" s="136" t="s">
        <v>5</v>
      </c>
      <c r="G6" s="136"/>
      <c r="H6" s="136"/>
      <c r="I6" s="136" t="s">
        <v>6</v>
      </c>
      <c r="J6" s="136"/>
      <c r="K6" s="136"/>
      <c r="L6" s="136" t="s">
        <v>7</v>
      </c>
      <c r="M6" s="136"/>
      <c r="N6" s="136"/>
      <c r="O6" s="136" t="s">
        <v>8</v>
      </c>
      <c r="P6" s="136"/>
      <c r="Q6" s="136"/>
      <c r="R6" s="136" t="s">
        <v>9</v>
      </c>
      <c r="S6" s="136"/>
      <c r="T6" s="136"/>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row>
    <row r="7" spans="1:51" ht="11.25" customHeight="1">
      <c r="A7" s="131"/>
      <c r="B7" s="132"/>
      <c r="C7" s="137"/>
      <c r="D7" s="137"/>
      <c r="E7" s="137"/>
      <c r="F7" s="137"/>
      <c r="G7" s="137"/>
      <c r="H7" s="137"/>
      <c r="I7" s="137"/>
      <c r="J7" s="137"/>
      <c r="K7" s="137"/>
      <c r="L7" s="137"/>
      <c r="M7" s="137"/>
      <c r="N7" s="137"/>
      <c r="O7" s="137"/>
      <c r="P7" s="137"/>
      <c r="Q7" s="137"/>
      <c r="R7" s="137"/>
      <c r="S7" s="137"/>
      <c r="T7" s="137"/>
    </row>
    <row r="8" spans="1:51" ht="9.75" customHeight="1">
      <c r="A8" s="133"/>
      <c r="B8" s="134"/>
      <c r="C8" s="138"/>
      <c r="D8" s="138"/>
      <c r="E8" s="138"/>
      <c r="F8" s="137"/>
      <c r="G8" s="137"/>
      <c r="H8" s="137"/>
      <c r="I8" s="137"/>
      <c r="J8" s="137"/>
      <c r="K8" s="137"/>
      <c r="L8" s="137"/>
      <c r="M8" s="137"/>
      <c r="N8" s="137"/>
      <c r="O8" s="137"/>
      <c r="P8" s="137"/>
      <c r="Q8" s="137"/>
      <c r="R8" s="137"/>
      <c r="S8" s="137"/>
      <c r="T8" s="137"/>
    </row>
    <row r="9" spans="1:51" ht="25.5" customHeight="1">
      <c r="A9" s="135">
        <f>INDEX(TARİHLER!C10:C46,G3,1)</f>
        <v>42632</v>
      </c>
      <c r="B9" s="139" t="s">
        <v>14</v>
      </c>
      <c r="C9" s="145" t="s">
        <v>70</v>
      </c>
      <c r="D9" s="145"/>
      <c r="E9" s="145"/>
      <c r="F9" s="145" t="s">
        <v>70</v>
      </c>
      <c r="G9" s="145"/>
      <c r="H9" s="145"/>
      <c r="I9" s="143" t="s">
        <v>20</v>
      </c>
      <c r="J9" s="143"/>
      <c r="K9" s="143"/>
      <c r="L9" s="143" t="s">
        <v>20</v>
      </c>
      <c r="M9" s="143"/>
      <c r="N9" s="143"/>
      <c r="O9" s="142" t="s">
        <v>21</v>
      </c>
      <c r="P9" s="142"/>
      <c r="Q9" s="142"/>
      <c r="R9" s="148" t="s">
        <v>68</v>
      </c>
      <c r="S9" s="148"/>
      <c r="T9" s="148"/>
    </row>
    <row r="10" spans="1:51" ht="25.5" customHeight="1">
      <c r="A10" s="135"/>
      <c r="B10" s="139"/>
      <c r="C10" s="153" t="str">
        <f>INDEX(İNGİLİZCE!C9:C44,G3,1)</f>
        <v>Telling people what we know</v>
      </c>
      <c r="D10" s="153"/>
      <c r="E10" s="153"/>
      <c r="F10" s="153" t="str">
        <f>INDEX(İNGİLİZCE!D9:D44,G3,1)</f>
        <v>Telling people what we know</v>
      </c>
      <c r="G10" s="153"/>
      <c r="H10" s="153"/>
      <c r="I10" s="146" t="str">
        <f>INDEX('TÜRKÇE KAZ.'!C9:C44,G3,1)</f>
        <v>Dinlemek için hazırlık yapar</v>
      </c>
      <c r="J10" s="146"/>
      <c r="K10" s="146"/>
      <c r="L10" s="146" t="str">
        <f>INDEX('TÜRKÇE KAZ.'!D9:D44,G3,1)</f>
        <v>7. Dinlediklerinde geçen bilmediği kelimelerin anlamlarını tahmin eder.</v>
      </c>
      <c r="M10" s="146"/>
      <c r="N10" s="146"/>
      <c r="O10" s="144" t="str">
        <f>INDEX('MATEMATİK KAZ.'!C9:C44,G3,1)</f>
        <v>1. Deste ve düzineyi örneklerle açıklar.</v>
      </c>
      <c r="P10" s="144"/>
      <c r="Q10" s="144"/>
      <c r="R10" s="147" t="str">
        <f>INDEX('OYUN VE FİZİKİ ETK.'!C9:C44,G3,1)</f>
        <v>Yer değiştirme hareketlerini artan bir doğrulukla yapar.         Sıranı Bul</v>
      </c>
      <c r="S10" s="147"/>
      <c r="T10" s="147"/>
    </row>
    <row r="11" spans="1:51" ht="25.5" customHeight="1">
      <c r="A11" s="135"/>
      <c r="B11" s="139"/>
      <c r="C11" s="153"/>
      <c r="D11" s="153"/>
      <c r="E11" s="153"/>
      <c r="F11" s="153"/>
      <c r="G11" s="153"/>
      <c r="H11" s="153"/>
      <c r="I11" s="146"/>
      <c r="J11" s="146"/>
      <c r="K11" s="146"/>
      <c r="L11" s="146"/>
      <c r="M11" s="146"/>
      <c r="N11" s="146"/>
      <c r="O11" s="144"/>
      <c r="P11" s="144"/>
      <c r="Q11" s="144"/>
      <c r="R11" s="147"/>
      <c r="S11" s="147"/>
      <c r="T11" s="147"/>
    </row>
    <row r="12" spans="1:51" ht="25.5" customHeight="1">
      <c r="A12" s="135"/>
      <c r="B12" s="139"/>
      <c r="C12" s="153"/>
      <c r="D12" s="153"/>
      <c r="E12" s="153"/>
      <c r="F12" s="153"/>
      <c r="G12" s="153"/>
      <c r="H12" s="153"/>
      <c r="I12" s="146"/>
      <c r="J12" s="146"/>
      <c r="K12" s="146"/>
      <c r="L12" s="146"/>
      <c r="M12" s="146"/>
      <c r="N12" s="146"/>
      <c r="O12" s="144"/>
      <c r="P12" s="144"/>
      <c r="Q12" s="144"/>
      <c r="R12" s="147"/>
      <c r="S12" s="147"/>
      <c r="T12" s="147"/>
    </row>
    <row r="13" spans="1:51" ht="25.5" customHeight="1">
      <c r="A13" s="135">
        <f>INDEX(TARİHLER!D10:D46,G3,1)</f>
        <v>42633</v>
      </c>
      <c r="B13" s="139" t="s">
        <v>15</v>
      </c>
      <c r="C13" s="140" t="s">
        <v>19</v>
      </c>
      <c r="D13" s="140"/>
      <c r="E13" s="140"/>
      <c r="F13" s="143" t="s">
        <v>20</v>
      </c>
      <c r="G13" s="143"/>
      <c r="H13" s="143"/>
      <c r="I13" s="143" t="s">
        <v>20</v>
      </c>
      <c r="J13" s="143"/>
      <c r="K13" s="143"/>
      <c r="L13" s="142" t="s">
        <v>21</v>
      </c>
      <c r="M13" s="142"/>
      <c r="N13" s="142"/>
      <c r="O13" s="149" t="s">
        <v>24</v>
      </c>
      <c r="P13" s="149"/>
      <c r="Q13" s="149"/>
      <c r="R13" s="148" t="s">
        <v>68</v>
      </c>
      <c r="S13" s="148"/>
      <c r="T13" s="148"/>
    </row>
    <row r="14" spans="1:51" ht="25.5" customHeight="1">
      <c r="A14" s="135"/>
      <c r="B14" s="139"/>
      <c r="C14" s="141" t="str">
        <f>INDEX('H.B. KAZ.'!C9:C44,G3,1)</f>
        <v>A.2.1. Okulla ilgili günlük işlerini öncelik sırasına koyarak belirlenen zaman içinde
yapar.</v>
      </c>
      <c r="D14" s="141"/>
      <c r="E14" s="141"/>
      <c r="F14" s="146" t="str">
        <f>INDEX('TÜRKÇE KAZ.'!E9:E44,G3,1)</f>
        <v>7. Sesine duygu tonu katar.</v>
      </c>
      <c r="G14" s="146"/>
      <c r="H14" s="146"/>
      <c r="I14" s="146" t="str">
        <f>INDEX('TÜRKÇE KAZ.'!F9:F44,G3,1)</f>
        <v>9. Okuduklarının konusunu belirler.</v>
      </c>
      <c r="J14" s="146"/>
      <c r="K14" s="146"/>
      <c r="L14" s="144" t="str">
        <f>INDEX('MATEMATİK KAZ.'!D9:D44,G3,1)</f>
        <v>1. Deste ve düzineyi örneklerle açıklar.</v>
      </c>
      <c r="M14" s="144"/>
      <c r="N14" s="144"/>
      <c r="O14" s="150" t="str">
        <f>INDEX('SERBEST KAZ.'!C9:C44,G3,1)</f>
        <v>1. Ders: Masalları Seslendiriyorum :                           Dinlediği öyküdeki olayları farklı ses kaynakları kullanarak canlandırır.</v>
      </c>
      <c r="P14" s="150"/>
      <c r="Q14" s="150"/>
      <c r="R14" s="147" t="str">
        <f>INDEX('OYUN VE FİZİKİ ETK.'!D9:D44,G3,1)</f>
        <v>Yer değiştirme hareketlerini artan bir doğrulukla yapar</v>
      </c>
      <c r="S14" s="147"/>
      <c r="T14" s="147"/>
    </row>
    <row r="15" spans="1:51" ht="25.5" customHeight="1">
      <c r="A15" s="135"/>
      <c r="B15" s="139"/>
      <c r="C15" s="141"/>
      <c r="D15" s="141"/>
      <c r="E15" s="141"/>
      <c r="F15" s="146"/>
      <c r="G15" s="146"/>
      <c r="H15" s="146"/>
      <c r="I15" s="146"/>
      <c r="J15" s="146"/>
      <c r="K15" s="146"/>
      <c r="L15" s="144"/>
      <c r="M15" s="144"/>
      <c r="N15" s="144"/>
      <c r="O15" s="150"/>
      <c r="P15" s="150"/>
      <c r="Q15" s="150"/>
      <c r="R15" s="147"/>
      <c r="S15" s="147"/>
      <c r="T15" s="147"/>
    </row>
    <row r="16" spans="1:51" ht="25.5" customHeight="1">
      <c r="A16" s="135"/>
      <c r="B16" s="139"/>
      <c r="C16" s="141"/>
      <c r="D16" s="141"/>
      <c r="E16" s="141"/>
      <c r="F16" s="146"/>
      <c r="G16" s="146"/>
      <c r="H16" s="146"/>
      <c r="I16" s="146"/>
      <c r="J16" s="146"/>
      <c r="K16" s="146"/>
      <c r="L16" s="144"/>
      <c r="M16" s="144"/>
      <c r="N16" s="144"/>
      <c r="O16" s="150"/>
      <c r="P16" s="150"/>
      <c r="Q16" s="150"/>
      <c r="R16" s="147"/>
      <c r="S16" s="147"/>
      <c r="T16" s="147"/>
    </row>
    <row r="17" spans="1:20" ht="25.5" customHeight="1">
      <c r="A17" s="135">
        <f>INDEX(TARİHLER!E10:E46,G3,1)</f>
        <v>42634</v>
      </c>
      <c r="B17" s="139" t="s">
        <v>16</v>
      </c>
      <c r="C17" s="140" t="s">
        <v>19</v>
      </c>
      <c r="D17" s="140"/>
      <c r="E17" s="140"/>
      <c r="F17" s="143" t="s">
        <v>20</v>
      </c>
      <c r="G17" s="143"/>
      <c r="H17" s="143"/>
      <c r="I17" s="143" t="s">
        <v>20</v>
      </c>
      <c r="J17" s="143"/>
      <c r="K17" s="143"/>
      <c r="L17" s="142" t="s">
        <v>21</v>
      </c>
      <c r="M17" s="142"/>
      <c r="N17" s="142"/>
      <c r="O17" s="151" t="s">
        <v>22</v>
      </c>
      <c r="P17" s="151"/>
      <c r="Q17" s="151"/>
      <c r="R17" s="148" t="s">
        <v>68</v>
      </c>
      <c r="S17" s="148"/>
      <c r="T17" s="148"/>
    </row>
    <row r="18" spans="1:20" ht="25.5" customHeight="1">
      <c r="A18" s="135"/>
      <c r="B18" s="139"/>
      <c r="C18" s="141" t="str">
        <f>INDEX('H.B. KAZ.'!D9:D44,G3,1)</f>
        <v>A.2.1. Okulla ilgili günlük işlerini öncelik sırasına koyarak belirlenen zaman içinde
yapar.</v>
      </c>
      <c r="D18" s="141"/>
      <c r="E18" s="141"/>
      <c r="F18" s="146" t="str">
        <f>INDEX('TÜRKÇE KAZ.'!G9:G44,G3,1)</f>
        <v>15. Metindeki düşüncelerle kendi düşünceleri arasındaki benzerlik ve farklılıkları belirler.</v>
      </c>
      <c r="G18" s="146"/>
      <c r="H18" s="146"/>
      <c r="I18" s="146" t="str">
        <f>INDEX('TÜRKÇE KAZ.'!H9:H44,G3,1)</f>
        <v>3. Eş sesli kelimelerin anlamlarını ayırt eder.</v>
      </c>
      <c r="J18" s="146"/>
      <c r="K18" s="146"/>
      <c r="L18" s="144" t="str">
        <f>INDEX('MATEMATİK KAZ.'!E9:E44,G3,1)</f>
        <v>2. Nesne sayısı 100’den az olan bir çokluğu, onluk ve birlik gruplara ayırarak bunlara karşılık gelen sayıyı yazar ve okur.</v>
      </c>
      <c r="M18" s="144"/>
      <c r="N18" s="144"/>
      <c r="O18" s="160" t="str">
        <f>INDEX('GÖRSEL S. KAZ.'!C9:C44,G3,1)</f>
        <v>2.1.1.Görsel sanat çalışmasını oluştururken karşılaştığı sorunlara çeşitli çözüm yolları arar. ( G.İ.B)</v>
      </c>
      <c r="P18" s="160"/>
      <c r="Q18" s="160"/>
      <c r="R18" s="147" t="str">
        <f>INDEX('OYUN VE FİZİKİ ETK.'!E9:E44,G3,1)</f>
        <v>Yer değiştirme hareketlerini artan bir doğrulukla yapar</v>
      </c>
      <c r="S18" s="147"/>
      <c r="T18" s="147"/>
    </row>
    <row r="19" spans="1:20" ht="25.5" customHeight="1">
      <c r="A19" s="135"/>
      <c r="B19" s="139"/>
      <c r="C19" s="141"/>
      <c r="D19" s="141"/>
      <c r="E19" s="141"/>
      <c r="F19" s="146"/>
      <c r="G19" s="146"/>
      <c r="H19" s="146"/>
      <c r="I19" s="146"/>
      <c r="J19" s="146"/>
      <c r="K19" s="146"/>
      <c r="L19" s="144"/>
      <c r="M19" s="144"/>
      <c r="N19" s="144"/>
      <c r="O19" s="160"/>
      <c r="P19" s="160"/>
      <c r="Q19" s="160"/>
      <c r="R19" s="147"/>
      <c r="S19" s="147"/>
      <c r="T19" s="147"/>
    </row>
    <row r="20" spans="1:20" ht="25.5" customHeight="1">
      <c r="A20" s="135"/>
      <c r="B20" s="139"/>
      <c r="C20" s="141"/>
      <c r="D20" s="141"/>
      <c r="E20" s="141"/>
      <c r="F20" s="146"/>
      <c r="G20" s="146"/>
      <c r="H20" s="146"/>
      <c r="I20" s="146"/>
      <c r="J20" s="146"/>
      <c r="K20" s="146"/>
      <c r="L20" s="144"/>
      <c r="M20" s="144"/>
      <c r="N20" s="144"/>
      <c r="O20" s="160"/>
      <c r="P20" s="160"/>
      <c r="Q20" s="160"/>
      <c r="R20" s="147"/>
      <c r="S20" s="147"/>
      <c r="T20" s="147"/>
    </row>
    <row r="21" spans="1:20" ht="25.5" customHeight="1">
      <c r="A21" s="135">
        <f>INDEX(TARİHLER!F10:F46,G3,1)</f>
        <v>42635</v>
      </c>
      <c r="B21" s="139" t="s">
        <v>17</v>
      </c>
      <c r="C21" s="140" t="s">
        <v>19</v>
      </c>
      <c r="D21" s="140"/>
      <c r="E21" s="140"/>
      <c r="F21" s="143" t="s">
        <v>20</v>
      </c>
      <c r="G21" s="143"/>
      <c r="H21" s="143"/>
      <c r="I21" s="143" t="s">
        <v>20</v>
      </c>
      <c r="J21" s="143"/>
      <c r="K21" s="143"/>
      <c r="L21" s="142" t="s">
        <v>21</v>
      </c>
      <c r="M21" s="142"/>
      <c r="N21" s="142"/>
      <c r="O21" s="149" t="s">
        <v>24</v>
      </c>
      <c r="P21" s="149"/>
      <c r="Q21" s="149"/>
      <c r="R21" s="148" t="s">
        <v>68</v>
      </c>
      <c r="S21" s="148"/>
      <c r="T21" s="148"/>
    </row>
    <row r="22" spans="1:20" ht="25.5" customHeight="1">
      <c r="A22" s="135"/>
      <c r="B22" s="139"/>
      <c r="C22" s="141" t="str">
        <f>INDEX('H.B. KAZ.'!E9:F44,G3,1)</f>
        <v xml:space="preserve">A.2.2. Ders araç ve gereçlerini günlük ders programına göre hazırlar ve bunları
uygun bir biçimde kullanır.
</v>
      </c>
      <c r="D22" s="141"/>
      <c r="E22" s="141"/>
      <c r="F22" s="146" t="str">
        <f>INDEX('TÜRKÇE KAZ.'!I9:I44,G3,1)</f>
        <v>4. Metnin türünü dikkate alarak okur.</v>
      </c>
      <c r="G22" s="146"/>
      <c r="H22" s="146"/>
      <c r="I22" s="146" t="str">
        <f>INDEX('TÜRKÇE KAZ.'!J9:J44,G3,1)</f>
        <v>4. Bitişik eğik yazı harflerini kurallarına uygun yazar.</v>
      </c>
      <c r="J22" s="146"/>
      <c r="K22" s="146"/>
      <c r="L22" s="144" t="str">
        <f>INDEX('MATEMATİK KAZ.'!F9:F44,G3,1)</f>
        <v>2. Nesne sayısı 100’den az olan bir çokluğu, onluk ve birlik gruplara ayırarak bunlara karşılık gelen sayıyı yazar ve okur.</v>
      </c>
      <c r="M22" s="144"/>
      <c r="N22" s="144"/>
      <c r="O22" s="150" t="str">
        <f>INDEX('SERBEST KAZ.'!D9:D44,G3,1)</f>
        <v>Okuma                                                                                 Kazanım 1: Dinlediği öyküdeki olayları farklı ses kaynakları kullanarak canlandırır.</v>
      </c>
      <c r="P22" s="150"/>
      <c r="Q22" s="150"/>
      <c r="R22" s="147" t="str">
        <f>INDEX('OYUN VE FİZİKİ ETK.'!F9:F44,G3,1)</f>
        <v>Yer değiştirme hareketlerini artan bir doğrulukla yapar</v>
      </c>
      <c r="S22" s="147"/>
      <c r="T22" s="147"/>
    </row>
    <row r="23" spans="1:20" ht="25.5" customHeight="1">
      <c r="A23" s="135"/>
      <c r="B23" s="139"/>
      <c r="C23" s="141"/>
      <c r="D23" s="141"/>
      <c r="E23" s="141"/>
      <c r="F23" s="146"/>
      <c r="G23" s="146"/>
      <c r="H23" s="146"/>
      <c r="I23" s="146"/>
      <c r="J23" s="146"/>
      <c r="K23" s="146"/>
      <c r="L23" s="144"/>
      <c r="M23" s="144"/>
      <c r="N23" s="144"/>
      <c r="O23" s="150"/>
      <c r="P23" s="150"/>
      <c r="Q23" s="150"/>
      <c r="R23" s="147"/>
      <c r="S23" s="147"/>
      <c r="T23" s="147"/>
    </row>
    <row r="24" spans="1:20" ht="25.5" customHeight="1">
      <c r="A24" s="135"/>
      <c r="B24" s="139"/>
      <c r="C24" s="141"/>
      <c r="D24" s="141"/>
      <c r="E24" s="141"/>
      <c r="F24" s="146"/>
      <c r="G24" s="146"/>
      <c r="H24" s="146"/>
      <c r="I24" s="146"/>
      <c r="J24" s="146"/>
      <c r="K24" s="146"/>
      <c r="L24" s="144"/>
      <c r="M24" s="144"/>
      <c r="N24" s="144"/>
      <c r="O24" s="150"/>
      <c r="P24" s="150"/>
      <c r="Q24" s="150"/>
      <c r="R24" s="147"/>
      <c r="S24" s="147"/>
      <c r="T24" s="147"/>
    </row>
    <row r="25" spans="1:20" ht="25.5" customHeight="1">
      <c r="A25" s="135">
        <f>INDEX(TARİHLER!G10:G46,G3,1)</f>
        <v>42636</v>
      </c>
      <c r="B25" s="139" t="s">
        <v>18</v>
      </c>
      <c r="C25" s="140" t="s">
        <v>19</v>
      </c>
      <c r="D25" s="140"/>
      <c r="E25" s="140"/>
      <c r="F25" s="152" t="s">
        <v>20</v>
      </c>
      <c r="G25" s="152"/>
      <c r="H25" s="152"/>
      <c r="I25" s="143" t="s">
        <v>20</v>
      </c>
      <c r="J25" s="143"/>
      <c r="K25" s="143"/>
      <c r="L25" s="142" t="s">
        <v>21</v>
      </c>
      <c r="M25" s="142"/>
      <c r="N25" s="142"/>
      <c r="O25" s="159" t="s">
        <v>23</v>
      </c>
      <c r="P25" s="159"/>
      <c r="Q25" s="159"/>
      <c r="R25" s="148" t="s">
        <v>68</v>
      </c>
      <c r="S25" s="148"/>
      <c r="T25" s="148"/>
    </row>
    <row r="26" spans="1:20" ht="25.5" customHeight="1">
      <c r="A26" s="135"/>
      <c r="B26" s="139"/>
      <c r="C26" s="141" t="str">
        <f>INDEX('H.B. KAZ.'!F9:F44,G3,1)</f>
        <v xml:space="preserve">A.2.3. Gerektiğinde büyüklerinden yardım alarak kişisel bakımını yapar.
</v>
      </c>
      <c r="D26" s="141"/>
      <c r="E26" s="141"/>
      <c r="F26" s="146" t="str">
        <f>INDEX('TÜRKÇE KAZ.'!K9:K44,G3,1)</f>
        <v>7. Yazılarında noktalama işaretlerini doğru ve yerinde kullanır.</v>
      </c>
      <c r="G26" s="146"/>
      <c r="H26" s="146"/>
      <c r="I26" s="146" t="str">
        <f>INDEX('TÜRKÇE KAZ.'!L9:L44,G3,1)</f>
        <v>Serbest okuma çalışmalarına katılır.</v>
      </c>
      <c r="J26" s="146"/>
      <c r="K26" s="146"/>
      <c r="L26" s="144" t="str">
        <f>INDEX('MATEMATİK KAZ.'!G9:G44,G3,1)</f>
        <v>3. Nesne sayısı 100’den az olan bir çokluğu, onluk ve birlik gruplara ayırarak bunlara karşılık gelen sayıyı yazar ve okur.</v>
      </c>
      <c r="M26" s="144"/>
      <c r="N26" s="144"/>
      <c r="O26" s="161" t="str">
        <f>INDEX(MÜZİK!C9:C44,G3,1)</f>
        <v>A.6. İstiklal Marşı’nı anlamına uygun dinler.</v>
      </c>
      <c r="P26" s="161"/>
      <c r="Q26" s="161"/>
      <c r="R26" s="147" t="str">
        <f>INDEX('OYUN VE FİZİKİ ETK.'!G9:G44,G3,1)</f>
        <v>Yer değiştirme hareketlerini artan bir doğrulukla yapar</v>
      </c>
      <c r="S26" s="147"/>
      <c r="T26" s="147"/>
    </row>
    <row r="27" spans="1:20" ht="25.5" customHeight="1">
      <c r="A27" s="135"/>
      <c r="B27" s="139"/>
      <c r="C27" s="141"/>
      <c r="D27" s="141"/>
      <c r="E27" s="141"/>
      <c r="F27" s="146"/>
      <c r="G27" s="146"/>
      <c r="H27" s="146"/>
      <c r="I27" s="146"/>
      <c r="J27" s="146"/>
      <c r="K27" s="146"/>
      <c r="L27" s="144"/>
      <c r="M27" s="144"/>
      <c r="N27" s="144"/>
      <c r="O27" s="161"/>
      <c r="P27" s="161"/>
      <c r="Q27" s="161"/>
      <c r="R27" s="147"/>
      <c r="S27" s="147"/>
      <c r="T27" s="147"/>
    </row>
    <row r="28" spans="1:20" ht="25.5" customHeight="1">
      <c r="A28" s="135"/>
      <c r="B28" s="139"/>
      <c r="C28" s="141"/>
      <c r="D28" s="141"/>
      <c r="E28" s="141"/>
      <c r="F28" s="146"/>
      <c r="G28" s="146"/>
      <c r="H28" s="146"/>
      <c r="I28" s="146"/>
      <c r="J28" s="146"/>
      <c r="K28" s="146"/>
      <c r="L28" s="144"/>
      <c r="M28" s="144"/>
      <c r="N28" s="144"/>
      <c r="O28" s="161"/>
      <c r="P28" s="161"/>
      <c r="Q28" s="161"/>
      <c r="R28" s="147"/>
      <c r="S28" s="147"/>
      <c r="T28" s="147"/>
    </row>
    <row r="29" spans="1:20" s="35" customFormat="1" ht="12.75" customHeight="1"/>
    <row r="30" spans="1:20" s="35" customFormat="1" ht="18" customHeight="1"/>
    <row r="31" spans="1:20" s="35" customFormat="1" ht="18" customHeight="1"/>
    <row r="32" spans="1:20" s="35" customFormat="1" ht="18" customHeight="1"/>
    <row r="33" s="35" customFormat="1"/>
    <row r="34" s="35" customFormat="1"/>
    <row r="35" s="35" customFormat="1"/>
    <row r="36" s="35" customFormat="1"/>
    <row r="37" s="35" customFormat="1"/>
    <row r="38" s="35" customFormat="1"/>
    <row r="39" s="35" customFormat="1"/>
    <row r="40" s="35" customFormat="1"/>
    <row r="41" s="35" customFormat="1"/>
    <row r="42" s="35" customFormat="1"/>
    <row r="43" s="35" customFormat="1"/>
    <row r="44" s="35" customFormat="1"/>
    <row r="45" s="35" customFormat="1"/>
    <row r="46" s="35" customFormat="1"/>
    <row r="47" s="35" customFormat="1"/>
    <row r="48" s="35" customFormat="1"/>
    <row r="49" s="35" customFormat="1"/>
    <row r="50" s="35" customFormat="1"/>
    <row r="51" s="35" customFormat="1"/>
    <row r="52" s="35" customFormat="1"/>
    <row r="53" s="35" customFormat="1"/>
    <row r="54" s="35" customFormat="1"/>
    <row r="55" s="35" customFormat="1"/>
    <row r="56" s="35" customFormat="1"/>
    <row r="57" s="35" customFormat="1"/>
    <row r="58" s="35" customFormat="1"/>
    <row r="59" s="35" customFormat="1"/>
    <row r="60" s="35" customFormat="1"/>
    <row r="61" s="35" customFormat="1"/>
    <row r="62" s="35" customFormat="1"/>
    <row r="63" s="35" customFormat="1"/>
    <row r="64" s="35" customFormat="1"/>
    <row r="65" s="35" customFormat="1"/>
    <row r="66" s="35" customFormat="1"/>
    <row r="67" s="35" customFormat="1"/>
    <row r="68" s="35" customFormat="1"/>
    <row r="69" s="35" customFormat="1"/>
    <row r="70" s="35" customFormat="1"/>
    <row r="71" s="35" customFormat="1"/>
    <row r="72" s="35" customFormat="1"/>
    <row r="73" s="35" customFormat="1"/>
    <row r="74" s="35" customFormat="1"/>
    <row r="75" s="35" customFormat="1"/>
    <row r="76" s="35" customFormat="1"/>
    <row r="77" s="35" customFormat="1"/>
    <row r="78" s="35" customFormat="1"/>
    <row r="79" s="35" customFormat="1"/>
    <row r="80" s="35" customFormat="1"/>
    <row r="81" s="35" customFormat="1"/>
    <row r="82" s="35" customFormat="1"/>
    <row r="83" s="35" customFormat="1"/>
    <row r="84" s="35" customFormat="1"/>
    <row r="85" s="35" customFormat="1"/>
    <row r="86" s="35" customFormat="1"/>
    <row r="87" s="35" customFormat="1"/>
    <row r="88" s="35" customFormat="1"/>
    <row r="89" s="35" customFormat="1"/>
    <row r="90" s="35" customFormat="1"/>
    <row r="91" s="35" customFormat="1"/>
    <row r="92" s="35" customFormat="1"/>
    <row r="93" s="35" customFormat="1"/>
    <row r="94" s="35" customFormat="1"/>
    <row r="95" s="35" customFormat="1"/>
    <row r="96" s="35" customFormat="1"/>
    <row r="97" spans="7:13" s="35" customFormat="1"/>
    <row r="98" spans="7:13" s="35" customFormat="1"/>
    <row r="99" spans="7:13" s="35" customFormat="1"/>
    <row r="100" spans="7:13" s="35" customFormat="1">
      <c r="G100" s="36"/>
      <c r="H100" s="36"/>
      <c r="I100" s="36"/>
      <c r="J100" s="36"/>
      <c r="K100" s="36"/>
      <c r="L100" s="36"/>
      <c r="M100" s="36"/>
    </row>
    <row r="101" spans="7:13" s="35" customFormat="1">
      <c r="G101" s="36"/>
      <c r="H101" s="158"/>
      <c r="I101" s="158"/>
      <c r="J101" s="158"/>
      <c r="K101" s="158"/>
      <c r="L101" s="158"/>
      <c r="M101" s="36"/>
    </row>
    <row r="102" spans="7:13" s="35" customFormat="1">
      <c r="G102" s="36"/>
      <c r="H102" s="38"/>
      <c r="I102" s="38"/>
      <c r="J102" s="38"/>
      <c r="K102" s="38"/>
      <c r="L102" s="38"/>
      <c r="M102" s="36"/>
    </row>
    <row r="103" spans="7:13" s="35" customFormat="1">
      <c r="G103" s="36"/>
      <c r="H103" s="38"/>
      <c r="I103" s="38"/>
      <c r="J103" s="39"/>
      <c r="K103" s="38"/>
      <c r="L103" s="38"/>
      <c r="M103" s="36"/>
    </row>
    <row r="104" spans="7:13" s="35" customFormat="1">
      <c r="G104" s="36"/>
      <c r="H104" s="38"/>
      <c r="I104" s="38"/>
      <c r="J104" s="38"/>
      <c r="K104" s="38"/>
      <c r="L104" s="38"/>
      <c r="M104" s="36"/>
    </row>
    <row r="105" spans="7:13" s="35" customFormat="1">
      <c r="G105" s="36"/>
      <c r="H105" s="38"/>
      <c r="I105" s="40"/>
      <c r="J105" s="38"/>
      <c r="K105" s="38"/>
      <c r="L105" s="38"/>
      <c r="M105" s="36"/>
    </row>
    <row r="106" spans="7:13" s="35" customFormat="1">
      <c r="G106" s="36"/>
      <c r="H106" s="38"/>
      <c r="I106" s="40"/>
      <c r="J106" s="38"/>
      <c r="K106" s="38"/>
      <c r="L106" s="38"/>
      <c r="M106" s="36"/>
    </row>
    <row r="107" spans="7:13" s="35" customFormat="1">
      <c r="G107" s="36"/>
      <c r="H107" s="40"/>
      <c r="I107" s="40"/>
      <c r="J107" s="40"/>
      <c r="K107" s="40"/>
      <c r="L107" s="40"/>
      <c r="M107" s="36"/>
    </row>
    <row r="108" spans="7:13" s="35" customFormat="1">
      <c r="G108" s="36"/>
      <c r="H108" s="40"/>
      <c r="I108" s="40"/>
      <c r="J108" s="40"/>
      <c r="K108" s="40"/>
      <c r="L108" s="40"/>
      <c r="M108" s="36"/>
    </row>
    <row r="109" spans="7:13" s="35" customFormat="1">
      <c r="G109" s="36"/>
      <c r="H109" s="36"/>
      <c r="I109" s="36"/>
      <c r="J109" s="36"/>
      <c r="K109" s="36"/>
      <c r="L109" s="36"/>
      <c r="M109" s="36"/>
    </row>
    <row r="110" spans="7:13" s="35" customFormat="1"/>
    <row r="111" spans="7:13" s="35" customFormat="1"/>
    <row r="112" spans="7:13" s="35" customFormat="1"/>
    <row r="113" s="35" customFormat="1"/>
    <row r="114" s="35" customFormat="1"/>
    <row r="115" s="35" customFormat="1"/>
    <row r="116" s="35" customFormat="1"/>
    <row r="117" s="35" customFormat="1"/>
    <row r="118" s="35" customFormat="1"/>
    <row r="119" s="35" customFormat="1"/>
    <row r="120" s="35" customFormat="1"/>
    <row r="121" s="35" customFormat="1"/>
    <row r="122" s="35" customFormat="1"/>
    <row r="123" s="35" customFormat="1"/>
    <row r="124" s="35" customFormat="1"/>
    <row r="125" s="35" customFormat="1"/>
    <row r="126" s="35" customFormat="1"/>
    <row r="127" s="35" customFormat="1"/>
    <row r="128" s="35" customFormat="1"/>
    <row r="129" s="35" customFormat="1"/>
    <row r="130" s="35" customFormat="1"/>
    <row r="131" s="35" customFormat="1"/>
    <row r="132" s="35" customFormat="1"/>
    <row r="133" s="35" customFormat="1"/>
    <row r="134" s="35" customFormat="1"/>
    <row r="135" s="35" customFormat="1"/>
    <row r="136" s="35" customFormat="1"/>
    <row r="137" s="35" customFormat="1"/>
    <row r="138" s="35" customFormat="1"/>
  </sheetData>
  <mergeCells count="80">
    <mergeCell ref="G3:G4"/>
    <mergeCell ref="F3:F4"/>
    <mergeCell ref="R6:T8"/>
    <mergeCell ref="H101:L101"/>
    <mergeCell ref="R26:T28"/>
    <mergeCell ref="O21:Q21"/>
    <mergeCell ref="O22:Q24"/>
    <mergeCell ref="R25:T25"/>
    <mergeCell ref="O25:Q25"/>
    <mergeCell ref="O18:Q20"/>
    <mergeCell ref="O26:Q28"/>
    <mergeCell ref="R22:T24"/>
    <mergeCell ref="R21:T21"/>
    <mergeCell ref="L22:N24"/>
    <mergeCell ref="L18:N20"/>
    <mergeCell ref="L14:N16"/>
    <mergeCell ref="L9:N9"/>
    <mergeCell ref="F21:H21"/>
    <mergeCell ref="I10:K12"/>
    <mergeCell ref="F14:H16"/>
    <mergeCell ref="B13:B16"/>
    <mergeCell ref="I13:K13"/>
    <mergeCell ref="L17:N17"/>
    <mergeCell ref="C9:E9"/>
    <mergeCell ref="C10:E12"/>
    <mergeCell ref="I17:K17"/>
    <mergeCell ref="L21:N21"/>
    <mergeCell ref="C21:E21"/>
    <mergeCell ref="F10:H12"/>
    <mergeCell ref="F25:H25"/>
    <mergeCell ref="F26:H28"/>
    <mergeCell ref="I21:K21"/>
    <mergeCell ref="I22:K24"/>
    <mergeCell ref="C26:E28"/>
    <mergeCell ref="F22:H24"/>
    <mergeCell ref="O10:Q12"/>
    <mergeCell ref="C17:E17"/>
    <mergeCell ref="C22:E24"/>
    <mergeCell ref="C18:E20"/>
    <mergeCell ref="L13:N13"/>
    <mergeCell ref="I14:K16"/>
    <mergeCell ref="O17:Q17"/>
    <mergeCell ref="O6:Q8"/>
    <mergeCell ref="R10:T12"/>
    <mergeCell ref="R9:T9"/>
    <mergeCell ref="F17:H17"/>
    <mergeCell ref="F18:H20"/>
    <mergeCell ref="L10:N12"/>
    <mergeCell ref="R17:T17"/>
    <mergeCell ref="R13:T13"/>
    <mergeCell ref="I18:K20"/>
    <mergeCell ref="O13:Q13"/>
    <mergeCell ref="O14:Q16"/>
    <mergeCell ref="R14:T16"/>
    <mergeCell ref="R18:T20"/>
    <mergeCell ref="I9:K9"/>
    <mergeCell ref="F13:H13"/>
    <mergeCell ref="O9:Q9"/>
    <mergeCell ref="A25:A28"/>
    <mergeCell ref="C6:E8"/>
    <mergeCell ref="F6:H8"/>
    <mergeCell ref="I6:K8"/>
    <mergeCell ref="L6:N8"/>
    <mergeCell ref="B17:B20"/>
    <mergeCell ref="B21:B24"/>
    <mergeCell ref="B25:B28"/>
    <mergeCell ref="C25:E25"/>
    <mergeCell ref="C14:E16"/>
    <mergeCell ref="C13:E13"/>
    <mergeCell ref="L25:N25"/>
    <mergeCell ref="I25:K25"/>
    <mergeCell ref="L26:N28"/>
    <mergeCell ref="F9:H9"/>
    <mergeCell ref="I26:K28"/>
    <mergeCell ref="A6:B8"/>
    <mergeCell ref="A9:A12"/>
    <mergeCell ref="A13:A16"/>
    <mergeCell ref="A17:A20"/>
    <mergeCell ref="A21:A24"/>
    <mergeCell ref="B9:B12"/>
  </mergeCells>
  <phoneticPr fontId="0" type="noConversion"/>
  <pageMargins left="0.45" right="0.32" top="0.47" bottom="0.51181102362204722" header="0.39370078740157483" footer="0.51181102362204722"/>
  <pageSetup paperSize="9" scale="80" orientation="landscape" blackAndWhite="1" horizontalDpi="200" verticalDpi="200" r:id="rId1"/>
  <headerFooter alignWithMargins="0"/>
  <rowBreaks count="1" manualBreakCount="1">
    <brk id="33" max="17" man="1"/>
  </rowBreaks>
  <drawing r:id="rId2"/>
  <legacyDrawing r:id="rId3"/>
</worksheet>
</file>

<file path=xl/worksheets/sheet3.xml><?xml version="1.0" encoding="utf-8"?>
<worksheet xmlns="http://schemas.openxmlformats.org/spreadsheetml/2006/main" xmlns:r="http://schemas.openxmlformats.org/officeDocument/2006/relationships">
  <sheetPr>
    <tabColor theme="9" tint="-0.249977111117893"/>
  </sheetPr>
  <dimension ref="A1:AR250"/>
  <sheetViews>
    <sheetView workbookViewId="0">
      <selection activeCell="K17" sqref="K17"/>
    </sheetView>
  </sheetViews>
  <sheetFormatPr defaultRowHeight="12.75"/>
  <cols>
    <col min="1" max="1" width="9.140625" style="52"/>
    <col min="2" max="2" width="10.28515625" style="17" bestFit="1" customWidth="1"/>
    <col min="3" max="3" width="18.140625" style="17" customWidth="1"/>
    <col min="4" max="7" width="18.140625" style="17" hidden="1" customWidth="1"/>
    <col min="8" max="8" width="25.5703125" style="17" hidden="1" customWidth="1"/>
    <col min="9" max="9" width="18.140625" style="52" customWidth="1"/>
    <col min="10" max="10" width="9.140625" style="42"/>
    <col min="11" max="19" width="21.7109375" style="52" customWidth="1"/>
    <col min="20" max="20" width="9.140625" style="52"/>
    <col min="21" max="23" width="21.7109375" style="52" customWidth="1"/>
    <col min="24" max="31" width="21.7109375" style="17" customWidth="1"/>
    <col min="32" max="16384" width="9.140625" style="17"/>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53" customFormat="1">
      <c r="A7" s="47"/>
      <c r="B7" s="47"/>
      <c r="C7" s="47"/>
      <c r="D7" s="47"/>
      <c r="E7" s="47"/>
      <c r="F7" s="47"/>
      <c r="G7" s="47"/>
      <c r="H7" s="47"/>
      <c r="I7" s="47"/>
      <c r="J7" s="47"/>
      <c r="K7" s="47"/>
      <c r="L7" s="48"/>
      <c r="M7" s="48"/>
      <c r="N7" s="47"/>
      <c r="O7" s="47"/>
      <c r="P7" s="47"/>
      <c r="Q7" s="47"/>
      <c r="R7" s="47"/>
      <c r="S7" s="47"/>
      <c r="T7" s="47"/>
      <c r="U7" s="47"/>
      <c r="V7" s="47"/>
      <c r="W7" s="47"/>
      <c r="X7" s="47"/>
      <c r="Y7" s="48"/>
      <c r="Z7" s="48"/>
      <c r="AA7" s="48"/>
      <c r="AB7" s="49"/>
      <c r="AC7" s="47"/>
      <c r="AD7" s="47"/>
      <c r="AE7" s="47"/>
      <c r="AF7" s="47"/>
      <c r="AG7" s="47"/>
      <c r="AH7" s="47"/>
      <c r="AI7" s="47"/>
      <c r="AJ7" s="47"/>
      <c r="AK7" s="47"/>
      <c r="AL7" s="47"/>
      <c r="AM7" s="47"/>
      <c r="AN7" s="47"/>
      <c r="AO7" s="48"/>
      <c r="AP7" s="48"/>
      <c r="AQ7" s="48"/>
      <c r="AR7" s="47"/>
    </row>
    <row r="8" spans="1:44">
      <c r="B8" s="52"/>
      <c r="C8" s="162" t="s">
        <v>63</v>
      </c>
      <c r="D8" s="162"/>
      <c r="E8" s="162"/>
      <c r="F8" s="162"/>
      <c r="G8" s="162"/>
      <c r="H8" s="52"/>
    </row>
    <row r="9" spans="1:44" ht="18">
      <c r="B9" s="27"/>
      <c r="C9" s="41" t="s">
        <v>14</v>
      </c>
      <c r="D9" s="27" t="s">
        <v>15</v>
      </c>
      <c r="E9" s="27" t="s">
        <v>16</v>
      </c>
      <c r="F9" s="27" t="s">
        <v>17</v>
      </c>
      <c r="G9" s="41" t="s">
        <v>18</v>
      </c>
      <c r="H9" s="28" t="s">
        <v>67</v>
      </c>
    </row>
    <row r="10" spans="1:44">
      <c r="B10" s="29" t="s">
        <v>26</v>
      </c>
      <c r="C10" s="74">
        <v>42632</v>
      </c>
      <c r="D10" s="30">
        <f t="shared" ref="D10:D15" si="0">C10+1</f>
        <v>42633</v>
      </c>
      <c r="E10" s="30">
        <f t="shared" ref="E10:E27" si="1">D10+1</f>
        <v>42634</v>
      </c>
      <c r="F10" s="30">
        <f t="shared" ref="F10:F27" si="2">E10+1</f>
        <v>42635</v>
      </c>
      <c r="G10" s="30">
        <f t="shared" ref="G10:G27" si="3">F10+1</f>
        <v>42636</v>
      </c>
      <c r="H10" s="31" t="str">
        <f>TEXT(C10,"gg.aaa.yyyy")&amp;" - "&amp;TEXT(G10,"gg.aaa.yyyy")</f>
        <v>19.Eyl.2016 - 23.Eyl.2016</v>
      </c>
    </row>
    <row r="11" spans="1:44">
      <c r="B11" s="29" t="s">
        <v>27</v>
      </c>
      <c r="C11" s="74">
        <v>42639</v>
      </c>
      <c r="D11" s="30">
        <f t="shared" si="0"/>
        <v>42640</v>
      </c>
      <c r="E11" s="30">
        <f t="shared" si="1"/>
        <v>42641</v>
      </c>
      <c r="F11" s="30">
        <f t="shared" si="2"/>
        <v>42642</v>
      </c>
      <c r="G11" s="30">
        <f t="shared" si="3"/>
        <v>42643</v>
      </c>
      <c r="H11" s="31" t="str">
        <f t="shared" ref="H11:H46" si="4">TEXT(C11,"gg.aaa.yyyy")&amp;" - "&amp;TEXT(G11,"gg.aaa.yyyy")</f>
        <v>26.Eyl.2016 - 30.Eyl.2016</v>
      </c>
    </row>
    <row r="12" spans="1:44">
      <c r="B12" s="29" t="s">
        <v>28</v>
      </c>
      <c r="C12" s="74">
        <v>42646</v>
      </c>
      <c r="D12" s="30">
        <f t="shared" si="0"/>
        <v>42647</v>
      </c>
      <c r="E12" s="30">
        <f t="shared" si="1"/>
        <v>42648</v>
      </c>
      <c r="F12" s="30">
        <f t="shared" si="2"/>
        <v>42649</v>
      </c>
      <c r="G12" s="30">
        <f t="shared" si="3"/>
        <v>42650</v>
      </c>
      <c r="H12" s="31" t="str">
        <f t="shared" si="4"/>
        <v>03.Eki.2016 - 07.Eki.2016</v>
      </c>
    </row>
    <row r="13" spans="1:44">
      <c r="B13" s="29" t="s">
        <v>29</v>
      </c>
      <c r="C13" s="74">
        <v>42653</v>
      </c>
      <c r="D13" s="30">
        <f t="shared" si="0"/>
        <v>42654</v>
      </c>
      <c r="E13" s="30">
        <f t="shared" si="1"/>
        <v>42655</v>
      </c>
      <c r="F13" s="30">
        <f t="shared" si="2"/>
        <v>42656</v>
      </c>
      <c r="G13" s="30">
        <f t="shared" si="3"/>
        <v>42657</v>
      </c>
      <c r="H13" s="31" t="str">
        <f t="shared" si="4"/>
        <v>10.Eki.2016 - 14.Eki.2016</v>
      </c>
    </row>
    <row r="14" spans="1:44">
      <c r="B14" s="29" t="s">
        <v>30</v>
      </c>
      <c r="C14" s="74">
        <v>42660</v>
      </c>
      <c r="D14" s="30">
        <f t="shared" si="0"/>
        <v>42661</v>
      </c>
      <c r="E14" s="30">
        <f t="shared" si="1"/>
        <v>42662</v>
      </c>
      <c r="F14" s="30">
        <f t="shared" si="2"/>
        <v>42663</v>
      </c>
      <c r="G14" s="30">
        <f t="shared" si="3"/>
        <v>42664</v>
      </c>
      <c r="H14" s="31" t="str">
        <f t="shared" si="4"/>
        <v>17.Eki.2016 - 21.Eki.2016</v>
      </c>
    </row>
    <row r="15" spans="1:44">
      <c r="B15" s="29" t="s">
        <v>31</v>
      </c>
      <c r="C15" s="74">
        <v>42667</v>
      </c>
      <c r="D15" s="30">
        <f t="shared" si="0"/>
        <v>42668</v>
      </c>
      <c r="E15" s="30">
        <f t="shared" si="1"/>
        <v>42669</v>
      </c>
      <c r="F15" s="30">
        <f t="shared" si="2"/>
        <v>42670</v>
      </c>
      <c r="G15" s="30">
        <f t="shared" si="3"/>
        <v>42671</v>
      </c>
      <c r="H15" s="31" t="str">
        <f t="shared" si="4"/>
        <v>24.Eki.2016 - 28.Eki.2016</v>
      </c>
    </row>
    <row r="16" spans="1:44">
      <c r="B16" s="29" t="s">
        <v>32</v>
      </c>
      <c r="C16" s="74">
        <v>42674</v>
      </c>
      <c r="D16" s="30">
        <f t="shared" ref="D16:G46" si="5">C16+1</f>
        <v>42675</v>
      </c>
      <c r="E16" s="30">
        <f t="shared" si="1"/>
        <v>42676</v>
      </c>
      <c r="F16" s="30">
        <f t="shared" si="2"/>
        <v>42677</v>
      </c>
      <c r="G16" s="30">
        <f t="shared" si="3"/>
        <v>42678</v>
      </c>
      <c r="H16" s="31" t="str">
        <f t="shared" si="4"/>
        <v>31.Eki.2016 - 04.Kas.2016</v>
      </c>
    </row>
    <row r="17" spans="2:8">
      <c r="B17" s="29" t="s">
        <v>33</v>
      </c>
      <c r="C17" s="74">
        <v>42681</v>
      </c>
      <c r="D17" s="30">
        <f t="shared" si="5"/>
        <v>42682</v>
      </c>
      <c r="E17" s="30">
        <f t="shared" si="1"/>
        <v>42683</v>
      </c>
      <c r="F17" s="30">
        <f t="shared" si="2"/>
        <v>42684</v>
      </c>
      <c r="G17" s="30">
        <f t="shared" si="3"/>
        <v>42685</v>
      </c>
      <c r="H17" s="31" t="str">
        <f t="shared" si="4"/>
        <v>07.Kas.2016 - 11.Kas.2016</v>
      </c>
    </row>
    <row r="18" spans="2:8">
      <c r="B18" s="29" t="s">
        <v>34</v>
      </c>
      <c r="C18" s="74">
        <v>42688</v>
      </c>
      <c r="D18" s="30">
        <f t="shared" si="5"/>
        <v>42689</v>
      </c>
      <c r="E18" s="30">
        <f t="shared" si="1"/>
        <v>42690</v>
      </c>
      <c r="F18" s="30">
        <f t="shared" si="2"/>
        <v>42691</v>
      </c>
      <c r="G18" s="30">
        <f t="shared" si="3"/>
        <v>42692</v>
      </c>
      <c r="H18" s="31" t="str">
        <f t="shared" si="4"/>
        <v>14.Kas.2016 - 18.Kas.2016</v>
      </c>
    </row>
    <row r="19" spans="2:8">
      <c r="B19" s="29" t="s">
        <v>35</v>
      </c>
      <c r="C19" s="74">
        <v>42695</v>
      </c>
      <c r="D19" s="30">
        <f t="shared" si="5"/>
        <v>42696</v>
      </c>
      <c r="E19" s="30">
        <f t="shared" si="1"/>
        <v>42697</v>
      </c>
      <c r="F19" s="30">
        <f t="shared" si="2"/>
        <v>42698</v>
      </c>
      <c r="G19" s="30">
        <f t="shared" si="3"/>
        <v>42699</v>
      </c>
      <c r="H19" s="31" t="str">
        <f t="shared" si="4"/>
        <v>21.Kas.2016 - 25.Kas.2016</v>
      </c>
    </row>
    <row r="20" spans="2:8">
      <c r="B20" s="29" t="s">
        <v>36</v>
      </c>
      <c r="C20" s="74">
        <v>42702</v>
      </c>
      <c r="D20" s="30">
        <f t="shared" si="5"/>
        <v>42703</v>
      </c>
      <c r="E20" s="30">
        <f t="shared" si="1"/>
        <v>42704</v>
      </c>
      <c r="F20" s="30">
        <f t="shared" si="2"/>
        <v>42705</v>
      </c>
      <c r="G20" s="30">
        <f t="shared" si="3"/>
        <v>42706</v>
      </c>
      <c r="H20" s="31" t="str">
        <f t="shared" si="4"/>
        <v>28.Kas.2016 - 02.Ara.2016</v>
      </c>
    </row>
    <row r="21" spans="2:8">
      <c r="B21" s="29" t="s">
        <v>37</v>
      </c>
      <c r="C21" s="74">
        <v>42709</v>
      </c>
      <c r="D21" s="30">
        <f t="shared" si="5"/>
        <v>42710</v>
      </c>
      <c r="E21" s="30">
        <f t="shared" si="1"/>
        <v>42711</v>
      </c>
      <c r="F21" s="30">
        <f t="shared" si="2"/>
        <v>42712</v>
      </c>
      <c r="G21" s="30">
        <f t="shared" si="3"/>
        <v>42713</v>
      </c>
      <c r="H21" s="31" t="str">
        <f t="shared" si="4"/>
        <v>05.Ara.2016 - 09.Ara.2016</v>
      </c>
    </row>
    <row r="22" spans="2:8">
      <c r="B22" s="29" t="s">
        <v>38</v>
      </c>
      <c r="C22" s="74">
        <v>42716</v>
      </c>
      <c r="D22" s="30">
        <f t="shared" si="5"/>
        <v>42717</v>
      </c>
      <c r="E22" s="30">
        <f t="shared" si="1"/>
        <v>42718</v>
      </c>
      <c r="F22" s="30">
        <f t="shared" si="2"/>
        <v>42719</v>
      </c>
      <c r="G22" s="30">
        <f t="shared" si="3"/>
        <v>42720</v>
      </c>
      <c r="H22" s="31" t="str">
        <f t="shared" si="4"/>
        <v>12.Ara.2016 - 16.Ara.2016</v>
      </c>
    </row>
    <row r="23" spans="2:8">
      <c r="B23" s="29" t="s">
        <v>39</v>
      </c>
      <c r="C23" s="74">
        <v>42723</v>
      </c>
      <c r="D23" s="30">
        <f t="shared" si="5"/>
        <v>42724</v>
      </c>
      <c r="E23" s="30">
        <f t="shared" si="1"/>
        <v>42725</v>
      </c>
      <c r="F23" s="30">
        <f t="shared" si="2"/>
        <v>42726</v>
      </c>
      <c r="G23" s="30">
        <f t="shared" si="3"/>
        <v>42727</v>
      </c>
      <c r="H23" s="31" t="str">
        <f t="shared" si="4"/>
        <v>19.Ara.2016 - 23.Ara.2016</v>
      </c>
    </row>
    <row r="24" spans="2:8">
      <c r="B24" s="29" t="s">
        <v>40</v>
      </c>
      <c r="C24" s="74">
        <v>42730</v>
      </c>
      <c r="D24" s="30">
        <f t="shared" si="5"/>
        <v>42731</v>
      </c>
      <c r="E24" s="30">
        <f t="shared" si="1"/>
        <v>42732</v>
      </c>
      <c r="F24" s="30">
        <f t="shared" si="2"/>
        <v>42733</v>
      </c>
      <c r="G24" s="30">
        <f t="shared" si="3"/>
        <v>42734</v>
      </c>
      <c r="H24" s="31" t="str">
        <f t="shared" si="4"/>
        <v>26.Ara.2016 - 30.Ara.2016</v>
      </c>
    </row>
    <row r="25" spans="2:8">
      <c r="B25" s="29" t="s">
        <v>41</v>
      </c>
      <c r="C25" s="74">
        <v>42737</v>
      </c>
      <c r="D25" s="30">
        <f t="shared" si="5"/>
        <v>42738</v>
      </c>
      <c r="E25" s="30">
        <f t="shared" si="1"/>
        <v>42739</v>
      </c>
      <c r="F25" s="30">
        <f t="shared" si="2"/>
        <v>42740</v>
      </c>
      <c r="G25" s="30">
        <f t="shared" si="3"/>
        <v>42741</v>
      </c>
      <c r="H25" s="31" t="str">
        <f t="shared" si="4"/>
        <v>02.Oca.2017 - 06.Oca.2017</v>
      </c>
    </row>
    <row r="26" spans="2:8">
      <c r="B26" s="29" t="s">
        <v>42</v>
      </c>
      <c r="C26" s="74">
        <v>42744</v>
      </c>
      <c r="D26" s="30">
        <f t="shared" si="5"/>
        <v>42745</v>
      </c>
      <c r="E26" s="30">
        <f t="shared" si="1"/>
        <v>42746</v>
      </c>
      <c r="F26" s="30">
        <f t="shared" si="2"/>
        <v>42747</v>
      </c>
      <c r="G26" s="30">
        <f t="shared" si="3"/>
        <v>42748</v>
      </c>
      <c r="H26" s="31" t="str">
        <f t="shared" si="4"/>
        <v>09.Oca.2017 - 13.Oca.2017</v>
      </c>
    </row>
    <row r="27" spans="2:8">
      <c r="B27" s="29" t="s">
        <v>43</v>
      </c>
      <c r="C27" s="74">
        <v>42751</v>
      </c>
      <c r="D27" s="30">
        <f t="shared" si="5"/>
        <v>42752</v>
      </c>
      <c r="E27" s="30">
        <f t="shared" si="1"/>
        <v>42753</v>
      </c>
      <c r="F27" s="30">
        <f t="shared" si="2"/>
        <v>42754</v>
      </c>
      <c r="G27" s="30">
        <f t="shared" si="3"/>
        <v>42755</v>
      </c>
      <c r="H27" s="31" t="str">
        <f t="shared" si="4"/>
        <v>16.Oca.2017 - 20.Oca.2017</v>
      </c>
    </row>
    <row r="28" spans="2:8">
      <c r="B28" s="29" t="s">
        <v>44</v>
      </c>
      <c r="C28" s="74">
        <v>42772</v>
      </c>
      <c r="D28" s="30">
        <f t="shared" si="5"/>
        <v>42773</v>
      </c>
      <c r="E28" s="30">
        <f t="shared" ref="E28:G30" si="6">D28+1</f>
        <v>42774</v>
      </c>
      <c r="F28" s="30">
        <f t="shared" si="6"/>
        <v>42775</v>
      </c>
      <c r="G28" s="30">
        <f t="shared" si="6"/>
        <v>42776</v>
      </c>
      <c r="H28" s="31" t="str">
        <f t="shared" si="4"/>
        <v>06.Şub.2017 - 10.Şub.2017</v>
      </c>
    </row>
    <row r="29" spans="2:8">
      <c r="B29" s="29" t="s">
        <v>45</v>
      </c>
      <c r="C29" s="74">
        <v>42779</v>
      </c>
      <c r="D29" s="30">
        <f t="shared" si="5"/>
        <v>42780</v>
      </c>
      <c r="E29" s="30">
        <f t="shared" si="6"/>
        <v>42781</v>
      </c>
      <c r="F29" s="30">
        <f t="shared" si="6"/>
        <v>42782</v>
      </c>
      <c r="G29" s="30">
        <f t="shared" si="6"/>
        <v>42783</v>
      </c>
      <c r="H29" s="31" t="str">
        <f t="shared" si="4"/>
        <v>13.Şub.2017 - 17.Şub.2017</v>
      </c>
    </row>
    <row r="30" spans="2:8">
      <c r="B30" s="29" t="s">
        <v>46</v>
      </c>
      <c r="C30" s="74">
        <v>42786</v>
      </c>
      <c r="D30" s="30">
        <f t="shared" si="5"/>
        <v>42787</v>
      </c>
      <c r="E30" s="30">
        <f t="shared" si="6"/>
        <v>42788</v>
      </c>
      <c r="F30" s="30">
        <f t="shared" si="6"/>
        <v>42789</v>
      </c>
      <c r="G30" s="30">
        <f t="shared" si="6"/>
        <v>42790</v>
      </c>
      <c r="H30" s="31" t="str">
        <f t="shared" si="4"/>
        <v>20.Şub.2017 - 24.Şub.2017</v>
      </c>
    </row>
    <row r="31" spans="2:8">
      <c r="B31" s="29" t="s">
        <v>47</v>
      </c>
      <c r="C31" s="74">
        <v>42793</v>
      </c>
      <c r="D31" s="30">
        <f t="shared" si="5"/>
        <v>42794</v>
      </c>
      <c r="E31" s="30">
        <f t="shared" si="5"/>
        <v>42795</v>
      </c>
      <c r="F31" s="30">
        <f t="shared" si="5"/>
        <v>42796</v>
      </c>
      <c r="G31" s="30">
        <f t="shared" si="5"/>
        <v>42797</v>
      </c>
      <c r="H31" s="31" t="str">
        <f t="shared" si="4"/>
        <v>27.Şub.2017 - 03.Mar.2017</v>
      </c>
    </row>
    <row r="32" spans="2:8">
      <c r="B32" s="29" t="s">
        <v>48</v>
      </c>
      <c r="C32" s="74">
        <v>42800</v>
      </c>
      <c r="D32" s="30">
        <f t="shared" si="5"/>
        <v>42801</v>
      </c>
      <c r="E32" s="30">
        <f t="shared" si="5"/>
        <v>42802</v>
      </c>
      <c r="F32" s="30">
        <f t="shared" si="5"/>
        <v>42803</v>
      </c>
      <c r="G32" s="30">
        <f t="shared" si="5"/>
        <v>42804</v>
      </c>
      <c r="H32" s="31" t="str">
        <f t="shared" si="4"/>
        <v>06.Mar.2017 - 10.Mar.2017</v>
      </c>
    </row>
    <row r="33" spans="2:10">
      <c r="B33" s="29" t="s">
        <v>49</v>
      </c>
      <c r="C33" s="74">
        <v>42807</v>
      </c>
      <c r="D33" s="30">
        <f t="shared" si="5"/>
        <v>42808</v>
      </c>
      <c r="E33" s="30">
        <f t="shared" si="5"/>
        <v>42809</v>
      </c>
      <c r="F33" s="30">
        <f t="shared" si="5"/>
        <v>42810</v>
      </c>
      <c r="G33" s="30">
        <f t="shared" si="5"/>
        <v>42811</v>
      </c>
      <c r="H33" s="31" t="str">
        <f t="shared" si="4"/>
        <v>13.Mar.2017 - 17.Mar.2017</v>
      </c>
    </row>
    <row r="34" spans="2:10">
      <c r="B34" s="29" t="s">
        <v>50</v>
      </c>
      <c r="C34" s="74">
        <v>42814</v>
      </c>
      <c r="D34" s="30">
        <f t="shared" si="5"/>
        <v>42815</v>
      </c>
      <c r="E34" s="30">
        <f t="shared" si="5"/>
        <v>42816</v>
      </c>
      <c r="F34" s="30">
        <f t="shared" si="5"/>
        <v>42817</v>
      </c>
      <c r="G34" s="30">
        <f t="shared" si="5"/>
        <v>42818</v>
      </c>
      <c r="H34" s="31" t="str">
        <f t="shared" si="4"/>
        <v>20.Mar.2017 - 24.Mar.2017</v>
      </c>
    </row>
    <row r="35" spans="2:10">
      <c r="B35" s="29" t="s">
        <v>51</v>
      </c>
      <c r="C35" s="74">
        <v>42821</v>
      </c>
      <c r="D35" s="30">
        <f t="shared" si="5"/>
        <v>42822</v>
      </c>
      <c r="E35" s="30">
        <f t="shared" si="5"/>
        <v>42823</v>
      </c>
      <c r="F35" s="30">
        <f t="shared" si="5"/>
        <v>42824</v>
      </c>
      <c r="G35" s="30">
        <f t="shared" si="5"/>
        <v>42825</v>
      </c>
      <c r="H35" s="31" t="str">
        <f t="shared" si="4"/>
        <v>27.Mar.2017 - 31.Mar.2017</v>
      </c>
    </row>
    <row r="36" spans="2:10">
      <c r="B36" s="29" t="s">
        <v>52</v>
      </c>
      <c r="C36" s="74">
        <v>42828</v>
      </c>
      <c r="D36" s="30">
        <f t="shared" si="5"/>
        <v>42829</v>
      </c>
      <c r="E36" s="30">
        <f t="shared" si="5"/>
        <v>42830</v>
      </c>
      <c r="F36" s="30">
        <f t="shared" si="5"/>
        <v>42831</v>
      </c>
      <c r="G36" s="30">
        <f t="shared" si="5"/>
        <v>42832</v>
      </c>
      <c r="H36" s="31" t="str">
        <f t="shared" si="4"/>
        <v>03.Nis.2017 - 07.Nis.2017</v>
      </c>
    </row>
    <row r="37" spans="2:10">
      <c r="B37" s="29" t="s">
        <v>53</v>
      </c>
      <c r="C37" s="74">
        <v>42835</v>
      </c>
      <c r="D37" s="30">
        <f t="shared" si="5"/>
        <v>42836</v>
      </c>
      <c r="E37" s="30">
        <f t="shared" si="5"/>
        <v>42837</v>
      </c>
      <c r="F37" s="30">
        <f t="shared" si="5"/>
        <v>42838</v>
      </c>
      <c r="G37" s="30">
        <f t="shared" si="5"/>
        <v>42839</v>
      </c>
      <c r="H37" s="31" t="str">
        <f t="shared" si="4"/>
        <v>10.Nis.2017 - 14.Nis.2017</v>
      </c>
    </row>
    <row r="38" spans="2:10">
      <c r="B38" s="29" t="s">
        <v>54</v>
      </c>
      <c r="C38" s="74">
        <v>42842</v>
      </c>
      <c r="D38" s="30">
        <f t="shared" si="5"/>
        <v>42843</v>
      </c>
      <c r="E38" s="30">
        <f t="shared" si="5"/>
        <v>42844</v>
      </c>
      <c r="F38" s="30">
        <f t="shared" si="5"/>
        <v>42845</v>
      </c>
      <c r="G38" s="30">
        <f t="shared" si="5"/>
        <v>42846</v>
      </c>
      <c r="H38" s="31" t="str">
        <f t="shared" si="4"/>
        <v>17.Nis.2017 - 21.Nis.2017</v>
      </c>
    </row>
    <row r="39" spans="2:10">
      <c r="B39" s="29" t="s">
        <v>55</v>
      </c>
      <c r="C39" s="74">
        <v>42849</v>
      </c>
      <c r="D39" s="30">
        <f t="shared" si="5"/>
        <v>42850</v>
      </c>
      <c r="E39" s="30">
        <f t="shared" si="5"/>
        <v>42851</v>
      </c>
      <c r="F39" s="30">
        <f t="shared" si="5"/>
        <v>42852</v>
      </c>
      <c r="G39" s="30">
        <f t="shared" si="5"/>
        <v>42853</v>
      </c>
      <c r="H39" s="31" t="str">
        <f t="shared" si="4"/>
        <v>24.Nis.2017 - 28.Nis.2017</v>
      </c>
    </row>
    <row r="40" spans="2:10">
      <c r="B40" s="29" t="s">
        <v>56</v>
      </c>
      <c r="C40" s="74">
        <v>42856</v>
      </c>
      <c r="D40" s="30">
        <f t="shared" si="5"/>
        <v>42857</v>
      </c>
      <c r="E40" s="30">
        <f t="shared" si="5"/>
        <v>42858</v>
      </c>
      <c r="F40" s="30">
        <f t="shared" si="5"/>
        <v>42859</v>
      </c>
      <c r="G40" s="30">
        <f t="shared" si="5"/>
        <v>42860</v>
      </c>
      <c r="H40" s="31" t="str">
        <f t="shared" si="4"/>
        <v>01.May.2017 - 05.May.2017</v>
      </c>
    </row>
    <row r="41" spans="2:10">
      <c r="B41" s="29" t="s">
        <v>57</v>
      </c>
      <c r="C41" s="74">
        <v>42863</v>
      </c>
      <c r="D41" s="30">
        <f t="shared" si="5"/>
        <v>42864</v>
      </c>
      <c r="E41" s="30">
        <f t="shared" si="5"/>
        <v>42865</v>
      </c>
      <c r="F41" s="30">
        <f t="shared" si="5"/>
        <v>42866</v>
      </c>
      <c r="G41" s="30">
        <f t="shared" si="5"/>
        <v>42867</v>
      </c>
      <c r="H41" s="31" t="str">
        <f t="shared" si="4"/>
        <v>08.May.2017 - 12.May.2017</v>
      </c>
    </row>
    <row r="42" spans="2:10">
      <c r="B42" s="29" t="s">
        <v>58</v>
      </c>
      <c r="C42" s="74">
        <v>42870</v>
      </c>
      <c r="D42" s="30">
        <f t="shared" si="5"/>
        <v>42871</v>
      </c>
      <c r="E42" s="30">
        <f t="shared" si="5"/>
        <v>42872</v>
      </c>
      <c r="F42" s="30">
        <f t="shared" si="5"/>
        <v>42873</v>
      </c>
      <c r="G42" s="30">
        <f t="shared" si="5"/>
        <v>42874</v>
      </c>
      <c r="H42" s="31" t="str">
        <f t="shared" si="4"/>
        <v>15.May.2017 - 19.May.2017</v>
      </c>
    </row>
    <row r="43" spans="2:10">
      <c r="B43" s="29" t="s">
        <v>59</v>
      </c>
      <c r="C43" s="74">
        <v>42877</v>
      </c>
      <c r="D43" s="30">
        <f t="shared" si="5"/>
        <v>42878</v>
      </c>
      <c r="E43" s="30">
        <f t="shared" si="5"/>
        <v>42879</v>
      </c>
      <c r="F43" s="30">
        <f t="shared" si="5"/>
        <v>42880</v>
      </c>
      <c r="G43" s="30">
        <f t="shared" si="5"/>
        <v>42881</v>
      </c>
      <c r="H43" s="31" t="str">
        <f t="shared" si="4"/>
        <v>22.May.2017 - 26.May.2017</v>
      </c>
    </row>
    <row r="44" spans="2:10">
      <c r="B44" s="29" t="s">
        <v>60</v>
      </c>
      <c r="C44" s="74">
        <v>42884</v>
      </c>
      <c r="D44" s="30">
        <f t="shared" si="5"/>
        <v>42885</v>
      </c>
      <c r="E44" s="30">
        <f t="shared" si="5"/>
        <v>42886</v>
      </c>
      <c r="F44" s="30">
        <f t="shared" si="5"/>
        <v>42887</v>
      </c>
      <c r="G44" s="30">
        <f t="shared" si="5"/>
        <v>42888</v>
      </c>
      <c r="H44" s="31" t="str">
        <f t="shared" si="4"/>
        <v>29.May.2017 - 02.Haz.2017</v>
      </c>
    </row>
    <row r="45" spans="2:10">
      <c r="B45" s="29" t="s">
        <v>61</v>
      </c>
      <c r="C45" s="74">
        <v>42891</v>
      </c>
      <c r="D45" s="30">
        <f t="shared" si="5"/>
        <v>42892</v>
      </c>
      <c r="E45" s="30">
        <f t="shared" si="5"/>
        <v>42893</v>
      </c>
      <c r="F45" s="30">
        <f t="shared" si="5"/>
        <v>42894</v>
      </c>
      <c r="G45" s="30">
        <f t="shared" si="5"/>
        <v>42895</v>
      </c>
      <c r="H45" s="31" t="str">
        <f t="shared" si="4"/>
        <v>05.Haz.2017 - 09.Haz.2017</v>
      </c>
    </row>
    <row r="46" spans="2:10">
      <c r="B46" s="29" t="s">
        <v>62</v>
      </c>
      <c r="C46" s="74">
        <v>42898</v>
      </c>
      <c r="D46" s="30">
        <f t="shared" si="5"/>
        <v>42899</v>
      </c>
      <c r="E46" s="30">
        <f t="shared" si="5"/>
        <v>42900</v>
      </c>
      <c r="F46" s="30">
        <f t="shared" si="5"/>
        <v>42901</v>
      </c>
      <c r="G46" s="30">
        <f t="shared" si="5"/>
        <v>42902</v>
      </c>
      <c r="H46" s="31" t="str">
        <f t="shared" si="4"/>
        <v>12.Haz.2017 - 16.Haz.2017</v>
      </c>
    </row>
    <row r="47" spans="2:10" s="52" customFormat="1">
      <c r="J47" s="42"/>
    </row>
    <row r="48" spans="2:10" s="52" customFormat="1">
      <c r="J48" s="42"/>
    </row>
    <row r="49" spans="10:10" s="52" customFormat="1">
      <c r="J49" s="42"/>
    </row>
    <row r="50" spans="10:10" s="52" customFormat="1">
      <c r="J50" s="42"/>
    </row>
    <row r="51" spans="10:10" s="52" customFormat="1">
      <c r="J51" s="42"/>
    </row>
    <row r="52" spans="10:10" s="52" customFormat="1">
      <c r="J52" s="42"/>
    </row>
    <row r="53" spans="10:10" s="52" customFormat="1">
      <c r="J53" s="42"/>
    </row>
    <row r="54" spans="10:10" s="52" customFormat="1">
      <c r="J54" s="42"/>
    </row>
    <row r="55" spans="10:10" s="52" customFormat="1">
      <c r="J55" s="42"/>
    </row>
    <row r="56" spans="10:10" s="52" customFormat="1">
      <c r="J56" s="42"/>
    </row>
    <row r="57" spans="10:10" s="52" customFormat="1">
      <c r="J57" s="42"/>
    </row>
    <row r="58" spans="10:10" s="52" customFormat="1">
      <c r="J58" s="42"/>
    </row>
    <row r="59" spans="10:10" s="52" customFormat="1">
      <c r="J59" s="42"/>
    </row>
    <row r="60" spans="10:10" s="52" customFormat="1">
      <c r="J60" s="42"/>
    </row>
    <row r="61" spans="10:10" s="52" customFormat="1">
      <c r="J61" s="42"/>
    </row>
    <row r="62" spans="10:10" s="52" customFormat="1">
      <c r="J62" s="42"/>
    </row>
    <row r="63" spans="10:10" s="52" customFormat="1">
      <c r="J63" s="42"/>
    </row>
    <row r="64" spans="10:10" s="52" customFormat="1">
      <c r="J64" s="42"/>
    </row>
    <row r="65" spans="10:10" s="52" customFormat="1">
      <c r="J65" s="42"/>
    </row>
    <row r="66" spans="10:10" s="52" customFormat="1">
      <c r="J66" s="42"/>
    </row>
    <row r="67" spans="10:10" s="52" customFormat="1">
      <c r="J67" s="42"/>
    </row>
    <row r="68" spans="10:10" s="52" customFormat="1">
      <c r="J68" s="42"/>
    </row>
    <row r="69" spans="10:10" s="52" customFormat="1">
      <c r="J69" s="42"/>
    </row>
    <row r="70" spans="10:10" s="52" customFormat="1">
      <c r="J70" s="42"/>
    </row>
    <row r="71" spans="10:10" s="52" customFormat="1">
      <c r="J71" s="42"/>
    </row>
    <row r="72" spans="10:10" s="52" customFormat="1">
      <c r="J72" s="42"/>
    </row>
    <row r="73" spans="10:10" s="52" customFormat="1">
      <c r="J73" s="42"/>
    </row>
    <row r="74" spans="10:10" s="52" customFormat="1">
      <c r="J74" s="42"/>
    </row>
    <row r="75" spans="10:10" s="52" customFormat="1">
      <c r="J75" s="42"/>
    </row>
    <row r="76" spans="10:10" s="52" customFormat="1">
      <c r="J76" s="42"/>
    </row>
    <row r="77" spans="10:10" s="52" customFormat="1">
      <c r="J77" s="42"/>
    </row>
    <row r="78" spans="10:10" s="52" customFormat="1">
      <c r="J78" s="42"/>
    </row>
    <row r="79" spans="10:10" s="52" customFormat="1">
      <c r="J79" s="42"/>
    </row>
    <row r="80" spans="10:10" s="52" customFormat="1">
      <c r="J80" s="42"/>
    </row>
    <row r="81" spans="10:10" s="52" customFormat="1">
      <c r="J81" s="42"/>
    </row>
    <row r="82" spans="10:10" s="52" customFormat="1">
      <c r="J82" s="42"/>
    </row>
    <row r="83" spans="10:10" s="52" customFormat="1">
      <c r="J83" s="42"/>
    </row>
    <row r="84" spans="10:10" s="52" customFormat="1">
      <c r="J84" s="42"/>
    </row>
    <row r="85" spans="10:10" s="52" customFormat="1">
      <c r="J85" s="42"/>
    </row>
    <row r="86" spans="10:10" s="52" customFormat="1">
      <c r="J86" s="42"/>
    </row>
    <row r="87" spans="10:10" s="52" customFormat="1">
      <c r="J87" s="42"/>
    </row>
    <row r="88" spans="10:10" s="52" customFormat="1">
      <c r="J88" s="42"/>
    </row>
    <row r="89" spans="10:10" s="52" customFormat="1">
      <c r="J89" s="42"/>
    </row>
    <row r="90" spans="10:10" s="52" customFormat="1">
      <c r="J90" s="42"/>
    </row>
    <row r="91" spans="10:10" s="52" customFormat="1">
      <c r="J91" s="42"/>
    </row>
    <row r="92" spans="10:10" s="52" customFormat="1">
      <c r="J92" s="42"/>
    </row>
    <row r="93" spans="10:10" s="52" customFormat="1">
      <c r="J93" s="42"/>
    </row>
    <row r="94" spans="10:10" s="52" customFormat="1">
      <c r="J94" s="42"/>
    </row>
    <row r="95" spans="10:10" s="52" customFormat="1">
      <c r="J95" s="42"/>
    </row>
    <row r="96" spans="10:10" s="52" customFormat="1">
      <c r="J96" s="42"/>
    </row>
    <row r="97" spans="10:10" s="52" customFormat="1">
      <c r="J97" s="42"/>
    </row>
    <row r="98" spans="10:10" s="52" customFormat="1">
      <c r="J98" s="42"/>
    </row>
    <row r="99" spans="10:10" s="52" customFormat="1">
      <c r="J99" s="42"/>
    </row>
    <row r="100" spans="10:10" s="52" customFormat="1">
      <c r="J100" s="42"/>
    </row>
    <row r="101" spans="10:10" s="52" customFormat="1">
      <c r="J101" s="42"/>
    </row>
    <row r="102" spans="10:10" s="52" customFormat="1">
      <c r="J102" s="42"/>
    </row>
    <row r="103" spans="10:10" s="52" customFormat="1">
      <c r="J103" s="42"/>
    </row>
    <row r="104" spans="10:10" s="52" customFormat="1">
      <c r="J104" s="42"/>
    </row>
    <row r="105" spans="10:10" s="52" customFormat="1">
      <c r="J105" s="42"/>
    </row>
    <row r="106" spans="10:10" s="52" customFormat="1">
      <c r="J106" s="42"/>
    </row>
    <row r="107" spans="10:10" s="52" customFormat="1">
      <c r="J107" s="42"/>
    </row>
    <row r="108" spans="10:10" s="52" customFormat="1">
      <c r="J108" s="42"/>
    </row>
    <row r="109" spans="10:10" s="52" customFormat="1">
      <c r="J109" s="42"/>
    </row>
    <row r="110" spans="10:10" s="52" customFormat="1">
      <c r="J110" s="42"/>
    </row>
    <row r="111" spans="10:10" s="52" customFormat="1">
      <c r="J111" s="42"/>
    </row>
    <row r="112" spans="10:10" s="52" customFormat="1">
      <c r="J112" s="42"/>
    </row>
    <row r="113" spans="10:10" s="52" customFormat="1">
      <c r="J113" s="42"/>
    </row>
    <row r="114" spans="10:10" s="52" customFormat="1">
      <c r="J114" s="42"/>
    </row>
    <row r="115" spans="10:10" s="52" customFormat="1">
      <c r="J115" s="42"/>
    </row>
    <row r="116" spans="10:10" s="52" customFormat="1">
      <c r="J116" s="42"/>
    </row>
    <row r="117" spans="10:10" s="52" customFormat="1">
      <c r="J117" s="42"/>
    </row>
    <row r="118" spans="10:10" s="52" customFormat="1">
      <c r="J118" s="42"/>
    </row>
    <row r="119" spans="10:10" s="52" customFormat="1">
      <c r="J119" s="42"/>
    </row>
    <row r="120" spans="10:10" s="52" customFormat="1">
      <c r="J120" s="42"/>
    </row>
    <row r="121" spans="10:10" s="52" customFormat="1">
      <c r="J121" s="42"/>
    </row>
    <row r="122" spans="10:10" s="52" customFormat="1">
      <c r="J122" s="42"/>
    </row>
    <row r="123" spans="10:10" s="52" customFormat="1">
      <c r="J123" s="42"/>
    </row>
    <row r="124" spans="10:10" s="52" customFormat="1">
      <c r="J124" s="42"/>
    </row>
    <row r="125" spans="10:10" s="52" customFormat="1">
      <c r="J125" s="42"/>
    </row>
    <row r="126" spans="10:10" s="52" customFormat="1">
      <c r="J126" s="42"/>
    </row>
    <row r="127" spans="10:10" s="52" customFormat="1">
      <c r="J127" s="42"/>
    </row>
    <row r="128" spans="10:10" s="52" customFormat="1">
      <c r="J128" s="42"/>
    </row>
    <row r="129" spans="10:10" s="52" customFormat="1">
      <c r="J129" s="42"/>
    </row>
    <row r="130" spans="10:10" s="52" customFormat="1">
      <c r="J130" s="42"/>
    </row>
    <row r="131" spans="10:10" s="52" customFormat="1">
      <c r="J131" s="42"/>
    </row>
    <row r="132" spans="10:10" s="52" customFormat="1">
      <c r="J132" s="42"/>
    </row>
    <row r="133" spans="10:10" s="52" customFormat="1">
      <c r="J133" s="42"/>
    </row>
    <row r="134" spans="10:10" s="52" customFormat="1">
      <c r="J134" s="42"/>
    </row>
    <row r="135" spans="10:10" s="52" customFormat="1">
      <c r="J135" s="42"/>
    </row>
    <row r="136" spans="10:10" s="52" customFormat="1">
      <c r="J136" s="42"/>
    </row>
    <row r="137" spans="10:10" s="52" customFormat="1">
      <c r="J137" s="42"/>
    </row>
    <row r="138" spans="10:10" s="52" customFormat="1">
      <c r="J138" s="42"/>
    </row>
    <row r="139" spans="10:10" s="52" customFormat="1">
      <c r="J139" s="42"/>
    </row>
    <row r="140" spans="10:10" s="52" customFormat="1">
      <c r="J140" s="42"/>
    </row>
    <row r="141" spans="10:10" s="52" customFormat="1">
      <c r="J141" s="42"/>
    </row>
    <row r="142" spans="10:10" s="52" customFormat="1">
      <c r="J142" s="42"/>
    </row>
    <row r="143" spans="10:10" s="52" customFormat="1">
      <c r="J143" s="42"/>
    </row>
    <row r="144" spans="10:10" s="52" customFormat="1">
      <c r="J144" s="42"/>
    </row>
    <row r="145" spans="10:10" s="52" customFormat="1">
      <c r="J145" s="42"/>
    </row>
    <row r="146" spans="10:10" s="52" customFormat="1">
      <c r="J146" s="42"/>
    </row>
    <row r="147" spans="10:10" s="52" customFormat="1">
      <c r="J147" s="42"/>
    </row>
    <row r="148" spans="10:10" s="52" customFormat="1">
      <c r="J148" s="42"/>
    </row>
    <row r="149" spans="10:10" s="52" customFormat="1">
      <c r="J149" s="42"/>
    </row>
    <row r="150" spans="10:10" s="52" customFormat="1">
      <c r="J150" s="42"/>
    </row>
    <row r="151" spans="10:10" s="52" customFormat="1">
      <c r="J151" s="42"/>
    </row>
    <row r="152" spans="10:10" s="52" customFormat="1">
      <c r="J152" s="42"/>
    </row>
    <row r="153" spans="10:10" s="52" customFormat="1">
      <c r="J153" s="42"/>
    </row>
    <row r="154" spans="10:10" s="52" customFormat="1">
      <c r="J154" s="42"/>
    </row>
    <row r="155" spans="10:10" s="52" customFormat="1">
      <c r="J155" s="42"/>
    </row>
    <row r="156" spans="10:10" s="52" customFormat="1">
      <c r="J156" s="42"/>
    </row>
    <row r="157" spans="10:10" s="52" customFormat="1">
      <c r="J157" s="42"/>
    </row>
    <row r="158" spans="10:10" s="52" customFormat="1">
      <c r="J158" s="42"/>
    </row>
    <row r="159" spans="10:10" s="52" customFormat="1">
      <c r="J159" s="42"/>
    </row>
    <row r="160" spans="10:10" s="52" customFormat="1">
      <c r="J160" s="42"/>
    </row>
    <row r="161" spans="10:10" s="52" customFormat="1">
      <c r="J161" s="42"/>
    </row>
    <row r="162" spans="10:10" s="52" customFormat="1">
      <c r="J162" s="42"/>
    </row>
    <row r="163" spans="10:10" s="52" customFormat="1">
      <c r="J163" s="42"/>
    </row>
    <row r="164" spans="10:10" s="52" customFormat="1">
      <c r="J164" s="42"/>
    </row>
    <row r="165" spans="10:10" s="52" customFormat="1">
      <c r="J165" s="42"/>
    </row>
    <row r="166" spans="10:10" s="52" customFormat="1">
      <c r="J166" s="42"/>
    </row>
    <row r="167" spans="10:10" s="52" customFormat="1">
      <c r="J167" s="42"/>
    </row>
    <row r="168" spans="10:10" s="52" customFormat="1">
      <c r="J168" s="42"/>
    </row>
    <row r="169" spans="10:10" s="52" customFormat="1">
      <c r="J169" s="42"/>
    </row>
    <row r="170" spans="10:10" s="52" customFormat="1">
      <c r="J170" s="42"/>
    </row>
    <row r="171" spans="10:10" s="52" customFormat="1">
      <c r="J171" s="42"/>
    </row>
    <row r="172" spans="10:10" s="52" customFormat="1">
      <c r="J172" s="42"/>
    </row>
    <row r="173" spans="10:10" s="52" customFormat="1">
      <c r="J173" s="42"/>
    </row>
    <row r="174" spans="10:10" s="52" customFormat="1">
      <c r="J174" s="42"/>
    </row>
    <row r="175" spans="10:10" s="52" customFormat="1">
      <c r="J175" s="42"/>
    </row>
    <row r="176" spans="10:10" s="52" customFormat="1">
      <c r="J176" s="42"/>
    </row>
    <row r="177" spans="10:10" s="52" customFormat="1">
      <c r="J177" s="42"/>
    </row>
    <row r="178" spans="10:10" s="52" customFormat="1">
      <c r="J178" s="42"/>
    </row>
    <row r="179" spans="10:10" s="52" customFormat="1">
      <c r="J179" s="42"/>
    </row>
    <row r="180" spans="10:10" s="52" customFormat="1">
      <c r="J180" s="42"/>
    </row>
    <row r="181" spans="10:10" s="52" customFormat="1">
      <c r="J181" s="42"/>
    </row>
    <row r="182" spans="10:10" s="52" customFormat="1">
      <c r="J182" s="42"/>
    </row>
    <row r="183" spans="10:10" s="52" customFormat="1">
      <c r="J183" s="42"/>
    </row>
    <row r="184" spans="10:10" s="52" customFormat="1">
      <c r="J184" s="42"/>
    </row>
    <row r="185" spans="10:10" s="52" customFormat="1">
      <c r="J185" s="42"/>
    </row>
    <row r="186" spans="10:10" s="52" customFormat="1">
      <c r="J186" s="42"/>
    </row>
    <row r="187" spans="10:10" s="52" customFormat="1">
      <c r="J187" s="42"/>
    </row>
    <row r="188" spans="10:10" s="52" customFormat="1">
      <c r="J188" s="42"/>
    </row>
    <row r="189" spans="10:10" s="52" customFormat="1">
      <c r="J189" s="42"/>
    </row>
    <row r="190" spans="10:10" s="52" customFormat="1">
      <c r="J190" s="42"/>
    </row>
    <row r="191" spans="10:10" s="52" customFormat="1">
      <c r="J191" s="42"/>
    </row>
    <row r="192" spans="10:10" s="52" customFormat="1">
      <c r="J192" s="42"/>
    </row>
    <row r="193" spans="10:10" s="52" customFormat="1">
      <c r="J193" s="42"/>
    </row>
    <row r="194" spans="10:10" s="52" customFormat="1">
      <c r="J194" s="42"/>
    </row>
    <row r="195" spans="10:10" s="52" customFormat="1">
      <c r="J195" s="42"/>
    </row>
    <row r="196" spans="10:10" s="52" customFormat="1">
      <c r="J196" s="42"/>
    </row>
    <row r="197" spans="10:10" s="52" customFormat="1">
      <c r="J197" s="42"/>
    </row>
    <row r="198" spans="10:10" s="52" customFormat="1">
      <c r="J198" s="42"/>
    </row>
    <row r="199" spans="10:10" s="52" customFormat="1">
      <c r="J199" s="42"/>
    </row>
    <row r="200" spans="10:10" s="52" customFormat="1">
      <c r="J200" s="42"/>
    </row>
    <row r="201" spans="10:10" s="52" customFormat="1">
      <c r="J201" s="42"/>
    </row>
    <row r="202" spans="10:10" s="52" customFormat="1">
      <c r="J202" s="42"/>
    </row>
    <row r="203" spans="10:10" s="52" customFormat="1">
      <c r="J203" s="42"/>
    </row>
    <row r="204" spans="10:10" s="52" customFormat="1">
      <c r="J204" s="42"/>
    </row>
    <row r="205" spans="10:10" s="52" customFormat="1">
      <c r="J205" s="42"/>
    </row>
    <row r="206" spans="10:10" s="52" customFormat="1">
      <c r="J206" s="42"/>
    </row>
    <row r="207" spans="10:10" s="52" customFormat="1">
      <c r="J207" s="42"/>
    </row>
    <row r="208" spans="10:10" s="52" customFormat="1">
      <c r="J208" s="42"/>
    </row>
    <row r="209" spans="10:10" s="52" customFormat="1">
      <c r="J209" s="42"/>
    </row>
    <row r="210" spans="10:10" s="52" customFormat="1">
      <c r="J210" s="42"/>
    </row>
    <row r="211" spans="10:10" s="52" customFormat="1">
      <c r="J211" s="42"/>
    </row>
    <row r="212" spans="10:10" s="52" customFormat="1">
      <c r="J212" s="42"/>
    </row>
    <row r="213" spans="10:10" s="52" customFormat="1">
      <c r="J213" s="42"/>
    </row>
    <row r="214" spans="10:10" s="52" customFormat="1">
      <c r="J214" s="42"/>
    </row>
    <row r="215" spans="10:10" s="52" customFormat="1">
      <c r="J215" s="42"/>
    </row>
    <row r="216" spans="10:10" s="52" customFormat="1">
      <c r="J216" s="42"/>
    </row>
    <row r="217" spans="10:10" s="52" customFormat="1">
      <c r="J217" s="42"/>
    </row>
    <row r="218" spans="10:10" s="52" customFormat="1">
      <c r="J218" s="42"/>
    </row>
    <row r="219" spans="10:10" s="52" customFormat="1">
      <c r="J219" s="42"/>
    </row>
    <row r="220" spans="10:10" s="52" customFormat="1">
      <c r="J220" s="42"/>
    </row>
    <row r="221" spans="10:10" s="52" customFormat="1">
      <c r="J221" s="42"/>
    </row>
    <row r="222" spans="10:10" s="52" customFormat="1">
      <c r="J222" s="42"/>
    </row>
    <row r="223" spans="10:10" s="52" customFormat="1">
      <c r="J223" s="42"/>
    </row>
    <row r="224" spans="10:10" s="52" customFormat="1">
      <c r="J224" s="42"/>
    </row>
    <row r="225" spans="10:10" s="52" customFormat="1">
      <c r="J225" s="42"/>
    </row>
    <row r="226" spans="10:10" s="52" customFormat="1">
      <c r="J226" s="42"/>
    </row>
    <row r="227" spans="10:10" s="52" customFormat="1">
      <c r="J227" s="42"/>
    </row>
    <row r="228" spans="10:10" s="52" customFormat="1">
      <c r="J228" s="42"/>
    </row>
    <row r="229" spans="10:10" s="52" customFormat="1">
      <c r="J229" s="42"/>
    </row>
    <row r="230" spans="10:10" s="52" customFormat="1">
      <c r="J230" s="42"/>
    </row>
    <row r="231" spans="10:10" s="52" customFormat="1">
      <c r="J231" s="42"/>
    </row>
    <row r="232" spans="10:10" s="52" customFormat="1">
      <c r="J232" s="42"/>
    </row>
    <row r="233" spans="10:10" s="52" customFormat="1">
      <c r="J233" s="42"/>
    </row>
    <row r="234" spans="10:10" s="52" customFormat="1">
      <c r="J234" s="42"/>
    </row>
    <row r="235" spans="10:10" s="52" customFormat="1">
      <c r="J235" s="42"/>
    </row>
    <row r="236" spans="10:10" s="52" customFormat="1">
      <c r="J236" s="42"/>
    </row>
    <row r="237" spans="10:10" s="52" customFormat="1">
      <c r="J237" s="42"/>
    </row>
    <row r="238" spans="10:10" s="52" customFormat="1">
      <c r="J238" s="42"/>
    </row>
    <row r="239" spans="10:10" s="52" customFormat="1">
      <c r="J239" s="42"/>
    </row>
    <row r="240" spans="10:10" s="52" customFormat="1">
      <c r="J240" s="42"/>
    </row>
    <row r="241" spans="10:10" s="52" customFormat="1">
      <c r="J241" s="42"/>
    </row>
    <row r="242" spans="10:10" s="52" customFormat="1">
      <c r="J242" s="42"/>
    </row>
    <row r="243" spans="10:10" s="52" customFormat="1">
      <c r="J243" s="42"/>
    </row>
    <row r="244" spans="10:10" s="52" customFormat="1">
      <c r="J244" s="42"/>
    </row>
    <row r="245" spans="10:10" s="52" customFormat="1">
      <c r="J245" s="42"/>
    </row>
    <row r="246" spans="10:10" s="52" customFormat="1">
      <c r="J246" s="42"/>
    </row>
    <row r="247" spans="10:10" s="52" customFormat="1">
      <c r="J247" s="42"/>
    </row>
    <row r="248" spans="10:10" s="52" customFormat="1">
      <c r="J248" s="42"/>
    </row>
    <row r="249" spans="10:10" s="52" customFormat="1">
      <c r="J249" s="42"/>
    </row>
    <row r="250" spans="10:10" s="52" customFormat="1">
      <c r="J250" s="42"/>
    </row>
  </sheetData>
  <mergeCells count="1">
    <mergeCell ref="C8:G8"/>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sheetPr codeName="Sayfa2">
    <tabColor theme="6" tint="-0.499984740745262"/>
  </sheetPr>
  <dimension ref="A1:AR258"/>
  <sheetViews>
    <sheetView showGridLines="0" showRowColHeaders="0" showZeros="0" showOutlineSymbols="0" topLeftCell="C1" zoomScale="60" zoomScaleNormal="60" workbookViewId="0">
      <selection activeCell="C9" sqref="C9"/>
    </sheetView>
  </sheetViews>
  <sheetFormatPr defaultRowHeight="12.75"/>
  <cols>
    <col min="1" max="1" width="9.140625" style="42"/>
    <col min="2" max="2" width="30.85546875" style="3" customWidth="1"/>
    <col min="3" max="11" width="25.7109375" style="3" customWidth="1"/>
    <col min="12" max="13" width="25.7109375" style="5" customWidth="1"/>
    <col min="14" max="24" width="9.140625" style="42"/>
    <col min="25" max="28" width="9.140625" style="51"/>
    <col min="29" max="44" width="9.140625" style="42"/>
    <col min="45" max="16384" width="9.140625" style="3"/>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53" customFormat="1">
      <c r="A7" s="47"/>
      <c r="B7" s="47"/>
      <c r="C7" s="47"/>
      <c r="D7" s="47"/>
      <c r="E7" s="47"/>
      <c r="F7" s="47"/>
      <c r="G7" s="47"/>
      <c r="H7" s="47"/>
      <c r="I7" s="47"/>
      <c r="J7" s="47"/>
      <c r="K7" s="47"/>
      <c r="L7" s="48"/>
      <c r="M7" s="48"/>
      <c r="N7" s="47"/>
      <c r="O7" s="47"/>
      <c r="P7" s="47"/>
      <c r="Q7" s="47"/>
      <c r="R7" s="47"/>
      <c r="S7" s="47"/>
      <c r="T7" s="47"/>
      <c r="U7" s="47"/>
      <c r="V7" s="47"/>
      <c r="W7" s="47"/>
      <c r="X7" s="47"/>
      <c r="Y7" s="48"/>
      <c r="Z7" s="48"/>
      <c r="AA7" s="48"/>
      <c r="AB7" s="49"/>
      <c r="AC7" s="47"/>
      <c r="AD7" s="47"/>
      <c r="AE7" s="47"/>
      <c r="AF7" s="47"/>
      <c r="AG7" s="47"/>
      <c r="AH7" s="47"/>
      <c r="AI7" s="47"/>
      <c r="AJ7" s="47"/>
      <c r="AK7" s="47"/>
      <c r="AL7" s="47"/>
      <c r="AM7" s="47"/>
      <c r="AN7" s="47"/>
      <c r="AO7" s="48"/>
      <c r="AP7" s="48"/>
      <c r="AQ7" s="48"/>
      <c r="AR7" s="47"/>
    </row>
    <row r="8" spans="1:44" s="4" customFormat="1" ht="12.75" customHeight="1">
      <c r="A8" s="163"/>
      <c r="B8" s="164"/>
      <c r="C8" s="55" t="s">
        <v>0</v>
      </c>
      <c r="D8" s="55" t="s">
        <v>1</v>
      </c>
      <c r="E8" s="55" t="s">
        <v>2</v>
      </c>
      <c r="F8" s="55" t="s">
        <v>3</v>
      </c>
      <c r="G8" s="55" t="s">
        <v>69</v>
      </c>
      <c r="H8" s="55" t="s">
        <v>498</v>
      </c>
      <c r="I8" s="55" t="s">
        <v>10</v>
      </c>
      <c r="J8" s="55" t="s">
        <v>11</v>
      </c>
      <c r="K8" s="55" t="s">
        <v>12</v>
      </c>
      <c r="L8" s="86" t="s">
        <v>13</v>
      </c>
      <c r="M8" s="84"/>
      <c r="N8" s="48"/>
      <c r="O8" s="48"/>
      <c r="P8" s="48"/>
      <c r="Q8" s="48"/>
      <c r="R8" s="48"/>
      <c r="S8" s="48"/>
      <c r="T8" s="48"/>
      <c r="U8" s="48"/>
      <c r="V8" s="48"/>
      <c r="W8" s="48"/>
      <c r="X8" s="48"/>
      <c r="Y8" s="48"/>
      <c r="Z8" s="48"/>
      <c r="AA8" s="48"/>
      <c r="AB8" s="49"/>
      <c r="AC8" s="48"/>
      <c r="AD8" s="48"/>
      <c r="AE8" s="48"/>
      <c r="AF8" s="48"/>
      <c r="AG8" s="48"/>
      <c r="AH8" s="48"/>
      <c r="AI8" s="48"/>
      <c r="AJ8" s="48"/>
      <c r="AK8" s="48"/>
      <c r="AL8" s="48"/>
      <c r="AM8" s="48"/>
      <c r="AN8" s="48"/>
      <c r="AO8" s="48"/>
      <c r="AP8" s="48"/>
      <c r="AQ8" s="48"/>
      <c r="AR8" s="47"/>
    </row>
    <row r="9" spans="1:44" s="4" customFormat="1" ht="40.5" customHeight="1">
      <c r="A9" s="54" t="s">
        <v>26</v>
      </c>
      <c r="B9" s="22" t="str">
        <f>TARİHLER!H10</f>
        <v>19.Eyl.2016 - 23.Eyl.2016</v>
      </c>
      <c r="C9" s="10" t="s">
        <v>467</v>
      </c>
      <c r="D9" s="10" t="s">
        <v>85</v>
      </c>
      <c r="E9" s="10" t="s">
        <v>86</v>
      </c>
      <c r="F9" s="10" t="s">
        <v>87</v>
      </c>
      <c r="G9" s="10" t="s">
        <v>88</v>
      </c>
      <c r="H9" s="10" t="s">
        <v>89</v>
      </c>
      <c r="I9" s="10" t="s">
        <v>90</v>
      </c>
      <c r="J9" s="10" t="s">
        <v>91</v>
      </c>
      <c r="K9" s="10" t="s">
        <v>92</v>
      </c>
      <c r="L9" s="10" t="s">
        <v>81</v>
      </c>
      <c r="M9" s="85"/>
      <c r="N9" s="48"/>
      <c r="O9" s="48"/>
      <c r="P9" s="48"/>
      <c r="Q9" s="48"/>
      <c r="R9" s="48"/>
      <c r="S9" s="48"/>
      <c r="T9" s="48"/>
      <c r="U9" s="48"/>
      <c r="V9" s="48"/>
      <c r="W9" s="48"/>
      <c r="X9" s="48"/>
      <c r="Y9" s="48"/>
      <c r="Z9" s="48"/>
      <c r="AA9" s="48"/>
      <c r="AB9" s="49"/>
      <c r="AC9" s="48"/>
      <c r="AD9" s="48"/>
      <c r="AE9" s="48"/>
      <c r="AF9" s="48"/>
      <c r="AG9" s="48"/>
      <c r="AH9" s="48"/>
      <c r="AI9" s="48"/>
      <c r="AJ9" s="48"/>
      <c r="AK9" s="48"/>
      <c r="AL9" s="48"/>
      <c r="AM9" s="48"/>
      <c r="AN9" s="48"/>
      <c r="AO9" s="48"/>
      <c r="AP9" s="48"/>
      <c r="AQ9" s="48"/>
      <c r="AR9" s="47"/>
    </row>
    <row r="10" spans="1:44" s="4" customFormat="1" ht="40.5" customHeight="1">
      <c r="A10" s="54" t="s">
        <v>27</v>
      </c>
      <c r="B10" s="22" t="str">
        <f>TARİHLER!H11</f>
        <v>26.Eyl.2016 - 30.Eyl.2016</v>
      </c>
      <c r="C10" s="10" t="s">
        <v>199</v>
      </c>
      <c r="D10" s="10" t="s">
        <v>93</v>
      </c>
      <c r="E10" s="10" t="s">
        <v>94</v>
      </c>
      <c r="F10" s="10" t="s">
        <v>95</v>
      </c>
      <c r="G10" s="10" t="s">
        <v>96</v>
      </c>
      <c r="H10" s="10" t="s">
        <v>97</v>
      </c>
      <c r="I10" s="10" t="s">
        <v>89</v>
      </c>
      <c r="J10" s="10" t="s">
        <v>98</v>
      </c>
      <c r="K10" s="10" t="s">
        <v>99</v>
      </c>
      <c r="L10" s="10" t="s">
        <v>81</v>
      </c>
      <c r="M10" s="85"/>
      <c r="N10" s="48"/>
      <c r="O10" s="48"/>
      <c r="P10" s="48"/>
      <c r="Q10" s="48"/>
      <c r="R10" s="48"/>
      <c r="S10" s="48"/>
      <c r="T10" s="48"/>
      <c r="U10" s="48"/>
      <c r="V10" s="48"/>
      <c r="W10" s="48"/>
      <c r="X10" s="48"/>
      <c r="Y10" s="48"/>
      <c r="Z10" s="48"/>
      <c r="AA10" s="48"/>
      <c r="AB10" s="49"/>
      <c r="AC10" s="48"/>
      <c r="AD10" s="48"/>
      <c r="AE10" s="48"/>
      <c r="AF10" s="48"/>
      <c r="AG10" s="48"/>
      <c r="AH10" s="48"/>
      <c r="AI10" s="48"/>
      <c r="AJ10" s="48"/>
      <c r="AK10" s="48"/>
      <c r="AL10" s="48"/>
      <c r="AM10" s="48"/>
      <c r="AN10" s="48"/>
      <c r="AO10" s="48"/>
      <c r="AP10" s="48"/>
      <c r="AQ10" s="48"/>
      <c r="AR10" s="47"/>
    </row>
    <row r="11" spans="1:44" ht="40.5" customHeight="1">
      <c r="A11" s="54" t="s">
        <v>28</v>
      </c>
      <c r="B11" s="22" t="str">
        <f>TARİHLER!H12</f>
        <v>03.Eki.2016 - 07.Eki.2016</v>
      </c>
      <c r="C11" s="10" t="s">
        <v>468</v>
      </c>
      <c r="D11" s="10" t="s">
        <v>93</v>
      </c>
      <c r="E11" s="10" t="s">
        <v>100</v>
      </c>
      <c r="F11" s="10" t="s">
        <v>101</v>
      </c>
      <c r="G11" s="10" t="s">
        <v>102</v>
      </c>
      <c r="H11" s="10" t="s">
        <v>103</v>
      </c>
      <c r="I11" s="10" t="s">
        <v>104</v>
      </c>
      <c r="J11" s="10" t="s">
        <v>92</v>
      </c>
      <c r="K11" s="10" t="s">
        <v>105</v>
      </c>
      <c r="L11" s="10" t="s">
        <v>81</v>
      </c>
      <c r="M11" s="85"/>
      <c r="N11" s="48"/>
      <c r="O11" s="48"/>
      <c r="P11" s="48"/>
      <c r="Q11" s="48"/>
      <c r="R11" s="48"/>
      <c r="S11" s="48"/>
      <c r="T11" s="48"/>
      <c r="U11" s="48"/>
      <c r="V11" s="48"/>
      <c r="W11" s="48"/>
      <c r="X11" s="48"/>
      <c r="Y11" s="48"/>
      <c r="Z11" s="48"/>
      <c r="AA11" s="48"/>
      <c r="AB11" s="49"/>
      <c r="AC11" s="48"/>
      <c r="AD11" s="48"/>
      <c r="AE11" s="48"/>
      <c r="AF11" s="48"/>
      <c r="AG11" s="48"/>
      <c r="AH11" s="48"/>
      <c r="AI11" s="48"/>
      <c r="AJ11" s="48"/>
      <c r="AK11" s="48"/>
      <c r="AL11" s="48"/>
      <c r="AM11" s="48"/>
      <c r="AN11" s="48"/>
      <c r="AO11" s="48"/>
      <c r="AP11" s="48"/>
      <c r="AQ11" s="48"/>
      <c r="AR11" s="50"/>
    </row>
    <row r="12" spans="1:44" ht="40.5" customHeight="1">
      <c r="A12" s="54" t="s">
        <v>29</v>
      </c>
      <c r="B12" s="22" t="str">
        <f>TARİHLER!H13</f>
        <v>10.Eki.2016 - 14.Eki.2016</v>
      </c>
      <c r="C12" s="10" t="s">
        <v>469</v>
      </c>
      <c r="D12" s="10" t="s">
        <v>106</v>
      </c>
      <c r="E12" s="10" t="s">
        <v>153</v>
      </c>
      <c r="F12" s="10" t="s">
        <v>180</v>
      </c>
      <c r="G12" s="10" t="s">
        <v>107</v>
      </c>
      <c r="H12" s="10" t="s">
        <v>108</v>
      </c>
      <c r="I12" s="10" t="s">
        <v>101</v>
      </c>
      <c r="J12" s="10" t="s">
        <v>181</v>
      </c>
      <c r="K12" s="10" t="s">
        <v>110</v>
      </c>
      <c r="L12" s="10" t="s">
        <v>110</v>
      </c>
      <c r="M12" s="85"/>
      <c r="N12" s="48"/>
      <c r="O12" s="48"/>
      <c r="P12" s="48"/>
      <c r="Q12" s="48"/>
      <c r="R12" s="48"/>
      <c r="S12" s="48"/>
      <c r="T12" s="48"/>
      <c r="U12" s="48"/>
      <c r="V12" s="48"/>
      <c r="W12" s="48"/>
      <c r="X12" s="48"/>
      <c r="Y12" s="48"/>
      <c r="Z12" s="48"/>
      <c r="AA12" s="48"/>
      <c r="AB12" s="49"/>
      <c r="AC12" s="48"/>
      <c r="AD12" s="48"/>
      <c r="AE12" s="48"/>
      <c r="AF12" s="48"/>
      <c r="AG12" s="48"/>
      <c r="AH12" s="48"/>
      <c r="AI12" s="48"/>
      <c r="AJ12" s="48"/>
      <c r="AK12" s="48"/>
      <c r="AL12" s="48"/>
      <c r="AM12" s="48"/>
      <c r="AN12" s="48"/>
      <c r="AO12" s="48"/>
      <c r="AP12" s="48"/>
      <c r="AQ12" s="48"/>
      <c r="AR12" s="50"/>
    </row>
    <row r="13" spans="1:44" ht="40.5" customHeight="1">
      <c r="A13" s="54" t="s">
        <v>30</v>
      </c>
      <c r="B13" s="22" t="str">
        <f>TARİHLER!H14</f>
        <v>17.Eki.2016 - 21.Eki.2016</v>
      </c>
      <c r="C13" s="10" t="s">
        <v>470</v>
      </c>
      <c r="D13" s="10" t="s">
        <v>106</v>
      </c>
      <c r="E13" s="10" t="s">
        <v>197</v>
      </c>
      <c r="F13" s="10" t="s">
        <v>196</v>
      </c>
      <c r="G13" s="10" t="s">
        <v>91</v>
      </c>
      <c r="H13" s="10" t="s">
        <v>115</v>
      </c>
      <c r="I13" s="89" t="s">
        <v>208</v>
      </c>
      <c r="J13" s="89" t="s">
        <v>208</v>
      </c>
      <c r="K13" s="10" t="s">
        <v>116</v>
      </c>
      <c r="L13" s="10" t="s">
        <v>81</v>
      </c>
      <c r="M13" s="85"/>
      <c r="N13" s="48"/>
      <c r="O13" s="48"/>
      <c r="P13" s="48"/>
      <c r="Q13" s="48"/>
      <c r="R13" s="48"/>
      <c r="S13" s="48"/>
      <c r="T13" s="48"/>
      <c r="U13" s="48"/>
      <c r="V13" s="48"/>
      <c r="W13" s="48"/>
      <c r="X13" s="48"/>
      <c r="Y13" s="48"/>
      <c r="Z13" s="48"/>
      <c r="AA13" s="48"/>
      <c r="AB13" s="49"/>
      <c r="AC13" s="48"/>
      <c r="AD13" s="48"/>
      <c r="AE13" s="48"/>
      <c r="AF13" s="48"/>
      <c r="AG13" s="48"/>
      <c r="AH13" s="48"/>
      <c r="AI13" s="48"/>
      <c r="AJ13" s="48"/>
      <c r="AK13" s="48"/>
      <c r="AL13" s="48"/>
      <c r="AM13" s="48"/>
      <c r="AN13" s="48"/>
      <c r="AO13" s="48"/>
      <c r="AP13" s="48"/>
      <c r="AQ13" s="48"/>
      <c r="AR13" s="50"/>
    </row>
    <row r="14" spans="1:44" ht="40.5" customHeight="1">
      <c r="A14" s="54" t="s">
        <v>31</v>
      </c>
      <c r="B14" s="22" t="str">
        <f>TARİHLER!H15</f>
        <v>24.Eki.2016 - 28.Eki.2016</v>
      </c>
      <c r="C14" s="10" t="s">
        <v>471</v>
      </c>
      <c r="D14" s="10" t="s">
        <v>111</v>
      </c>
      <c r="E14" s="10" t="s">
        <v>86</v>
      </c>
      <c r="F14" s="10" t="s">
        <v>118</v>
      </c>
      <c r="G14" s="10" t="s">
        <v>114</v>
      </c>
      <c r="H14" s="10" t="s">
        <v>125</v>
      </c>
      <c r="I14" s="10" t="s">
        <v>136</v>
      </c>
      <c r="J14" s="10" t="s">
        <v>82</v>
      </c>
      <c r="K14" s="10" t="s">
        <v>82</v>
      </c>
      <c r="L14" s="10" t="s">
        <v>81</v>
      </c>
      <c r="M14" s="85"/>
      <c r="N14" s="48"/>
      <c r="O14" s="48"/>
      <c r="P14" s="48"/>
      <c r="Q14" s="48"/>
      <c r="R14" s="48"/>
      <c r="S14" s="48"/>
      <c r="T14" s="48"/>
      <c r="U14" s="48"/>
      <c r="V14" s="48"/>
      <c r="W14" s="48"/>
      <c r="X14" s="48"/>
      <c r="Y14" s="48"/>
      <c r="Z14" s="48"/>
      <c r="AA14" s="48"/>
      <c r="AB14" s="49"/>
      <c r="AC14" s="48"/>
      <c r="AD14" s="48"/>
      <c r="AE14" s="48"/>
      <c r="AF14" s="48"/>
      <c r="AG14" s="48"/>
      <c r="AH14" s="48"/>
      <c r="AI14" s="48"/>
      <c r="AJ14" s="48"/>
      <c r="AK14" s="48"/>
      <c r="AL14" s="48"/>
      <c r="AM14" s="48"/>
      <c r="AN14" s="48"/>
      <c r="AO14" s="48"/>
      <c r="AP14" s="48"/>
      <c r="AQ14" s="48"/>
      <c r="AR14" s="50"/>
    </row>
    <row r="15" spans="1:44" ht="40.5" customHeight="1">
      <c r="A15" s="54" t="s">
        <v>32</v>
      </c>
      <c r="B15" s="22" t="str">
        <f>TARİHLER!H16</f>
        <v>31.Eki.2016 - 04.Kas.2016</v>
      </c>
      <c r="C15" s="10" t="s">
        <v>472</v>
      </c>
      <c r="D15" s="10" t="s">
        <v>182</v>
      </c>
      <c r="E15" s="10" t="s">
        <v>100</v>
      </c>
      <c r="F15" s="10" t="s">
        <v>183</v>
      </c>
      <c r="G15" s="10" t="s">
        <v>95</v>
      </c>
      <c r="H15" s="10" t="s">
        <v>102</v>
      </c>
      <c r="I15" s="10" t="s">
        <v>87</v>
      </c>
      <c r="J15" s="10" t="s">
        <v>121</v>
      </c>
      <c r="K15" s="10" t="s">
        <v>120</v>
      </c>
      <c r="L15" s="10" t="s">
        <v>81</v>
      </c>
      <c r="M15" s="85"/>
      <c r="N15" s="48"/>
      <c r="O15" s="48"/>
      <c r="P15" s="48"/>
      <c r="Q15" s="48"/>
      <c r="R15" s="48"/>
      <c r="S15" s="48"/>
      <c r="T15" s="48"/>
      <c r="U15" s="48"/>
      <c r="V15" s="48"/>
      <c r="W15" s="48"/>
      <c r="X15" s="48"/>
      <c r="Y15" s="48"/>
      <c r="Z15" s="48"/>
      <c r="AA15" s="48"/>
      <c r="AB15" s="49"/>
      <c r="AC15" s="48"/>
      <c r="AD15" s="48"/>
      <c r="AE15" s="48"/>
      <c r="AF15" s="48"/>
      <c r="AG15" s="48"/>
      <c r="AH15" s="48"/>
      <c r="AI15" s="48"/>
      <c r="AJ15" s="48"/>
      <c r="AK15" s="48"/>
      <c r="AL15" s="48"/>
      <c r="AM15" s="48"/>
      <c r="AN15" s="48"/>
      <c r="AO15" s="48"/>
      <c r="AP15" s="48"/>
      <c r="AQ15" s="48"/>
      <c r="AR15" s="50"/>
    </row>
    <row r="16" spans="1:44" ht="40.5" customHeight="1">
      <c r="A16" s="54" t="s">
        <v>33</v>
      </c>
      <c r="B16" s="22" t="str">
        <f>TARİHLER!H17</f>
        <v>07.Kas.2016 - 11.Kas.2016</v>
      </c>
      <c r="C16" s="10" t="s">
        <v>473</v>
      </c>
      <c r="D16" s="10" t="s">
        <v>123</v>
      </c>
      <c r="E16" s="10" t="s">
        <v>184</v>
      </c>
      <c r="F16" s="10" t="s">
        <v>185</v>
      </c>
      <c r="G16" s="10" t="s">
        <v>186</v>
      </c>
      <c r="H16" s="10" t="s">
        <v>187</v>
      </c>
      <c r="I16" s="10" t="s">
        <v>148</v>
      </c>
      <c r="J16" s="10" t="s">
        <v>188</v>
      </c>
      <c r="K16" s="10" t="s">
        <v>110</v>
      </c>
      <c r="L16" s="10" t="s">
        <v>110</v>
      </c>
      <c r="M16" s="85"/>
      <c r="N16" s="48"/>
      <c r="O16" s="48"/>
      <c r="P16" s="48"/>
      <c r="Q16" s="48"/>
      <c r="R16" s="48"/>
      <c r="S16" s="48"/>
      <c r="T16" s="48"/>
      <c r="U16" s="48"/>
      <c r="V16" s="48"/>
      <c r="W16" s="48"/>
      <c r="X16" s="48"/>
      <c r="Y16" s="48"/>
      <c r="Z16" s="48"/>
      <c r="AA16" s="48"/>
      <c r="AB16" s="49"/>
      <c r="AC16" s="48"/>
      <c r="AD16" s="48"/>
      <c r="AE16" s="48"/>
      <c r="AF16" s="48"/>
      <c r="AG16" s="48"/>
      <c r="AH16" s="48"/>
      <c r="AI16" s="48"/>
      <c r="AJ16" s="48"/>
      <c r="AK16" s="48"/>
      <c r="AL16" s="48"/>
      <c r="AM16" s="48"/>
      <c r="AN16" s="48"/>
      <c r="AO16" s="48"/>
      <c r="AP16" s="48"/>
      <c r="AQ16" s="48"/>
      <c r="AR16" s="50"/>
    </row>
    <row r="17" spans="1:44" ht="40.5" customHeight="1">
      <c r="A17" s="54" t="s">
        <v>34</v>
      </c>
      <c r="B17" s="22" t="str">
        <f>TARİHLER!H18</f>
        <v>14.Kas.2016 - 18.Kas.2016</v>
      </c>
      <c r="C17" s="10" t="s">
        <v>106</v>
      </c>
      <c r="D17" s="10" t="s">
        <v>129</v>
      </c>
      <c r="E17" s="10" t="s">
        <v>126</v>
      </c>
      <c r="F17" s="10" t="s">
        <v>104</v>
      </c>
      <c r="G17" s="10" t="s">
        <v>87</v>
      </c>
      <c r="H17" s="10" t="s">
        <v>102</v>
      </c>
      <c r="I17" s="10" t="s">
        <v>189</v>
      </c>
      <c r="J17" s="10" t="s">
        <v>136</v>
      </c>
      <c r="K17" s="10" t="s">
        <v>89</v>
      </c>
      <c r="L17" s="10" t="s">
        <v>190</v>
      </c>
      <c r="M17" s="85"/>
      <c r="N17" s="48"/>
      <c r="O17" s="48"/>
      <c r="P17" s="48"/>
      <c r="Q17" s="48"/>
      <c r="R17" s="48"/>
      <c r="S17" s="48"/>
      <c r="T17" s="48"/>
      <c r="U17" s="48"/>
      <c r="V17" s="48"/>
      <c r="W17" s="48"/>
      <c r="X17" s="48"/>
      <c r="Y17" s="48"/>
      <c r="Z17" s="48"/>
      <c r="AA17" s="48"/>
      <c r="AB17" s="49"/>
      <c r="AC17" s="48"/>
      <c r="AD17" s="48"/>
      <c r="AE17" s="48"/>
      <c r="AF17" s="48"/>
      <c r="AG17" s="48"/>
      <c r="AH17" s="48"/>
      <c r="AI17" s="48"/>
      <c r="AJ17" s="48"/>
      <c r="AK17" s="48"/>
      <c r="AL17" s="48"/>
      <c r="AM17" s="48"/>
      <c r="AN17" s="48"/>
      <c r="AO17" s="48"/>
      <c r="AP17" s="48"/>
      <c r="AQ17" s="48"/>
      <c r="AR17" s="50"/>
    </row>
    <row r="18" spans="1:44" s="4" customFormat="1" ht="40.5" customHeight="1">
      <c r="A18" s="54" t="s">
        <v>35</v>
      </c>
      <c r="B18" s="22" t="str">
        <f>TARİHLER!H19</f>
        <v>21.Kas.2016 - 25.Kas.2016</v>
      </c>
      <c r="C18" s="10" t="s">
        <v>473</v>
      </c>
      <c r="D18" s="10" t="s">
        <v>153</v>
      </c>
      <c r="E18" s="10" t="s">
        <v>94</v>
      </c>
      <c r="F18" s="10" t="s">
        <v>129</v>
      </c>
      <c r="G18" s="10" t="s">
        <v>95</v>
      </c>
      <c r="H18" s="10" t="s">
        <v>136</v>
      </c>
      <c r="I18" s="10" t="s">
        <v>130</v>
      </c>
      <c r="J18" s="10" t="s">
        <v>191</v>
      </c>
      <c r="K18" s="10" t="s">
        <v>192</v>
      </c>
      <c r="L18" s="10" t="s">
        <v>193</v>
      </c>
      <c r="M18" s="85"/>
      <c r="N18" s="47"/>
      <c r="O18" s="47"/>
      <c r="P18" s="47"/>
      <c r="Q18" s="47"/>
      <c r="R18" s="47"/>
      <c r="S18" s="47"/>
      <c r="T18" s="47"/>
      <c r="U18" s="47"/>
      <c r="V18" s="47"/>
      <c r="W18" s="47"/>
      <c r="X18" s="47"/>
      <c r="Y18" s="49"/>
      <c r="Z18" s="52"/>
      <c r="AA18" s="49"/>
      <c r="AB18" s="49"/>
      <c r="AC18" s="47"/>
      <c r="AD18" s="47"/>
      <c r="AE18" s="47"/>
      <c r="AF18" s="47"/>
      <c r="AG18" s="47"/>
      <c r="AH18" s="47"/>
      <c r="AI18" s="47"/>
      <c r="AJ18" s="47"/>
      <c r="AK18" s="47"/>
      <c r="AL18" s="47"/>
      <c r="AM18" s="47"/>
      <c r="AN18" s="47"/>
      <c r="AO18" s="49"/>
      <c r="AP18" s="52"/>
      <c r="AQ18" s="49"/>
      <c r="AR18" s="47"/>
    </row>
    <row r="19" spans="1:44" s="4" customFormat="1" ht="40.5" customHeight="1">
      <c r="A19" s="54" t="s">
        <v>36</v>
      </c>
      <c r="B19" s="22" t="str">
        <f>TARİHLER!H20</f>
        <v>28.Kas.2016 - 02.Ara.2016</v>
      </c>
      <c r="C19" s="10" t="s">
        <v>474</v>
      </c>
      <c r="D19" s="10" t="s">
        <v>194</v>
      </c>
      <c r="E19" s="10" t="s">
        <v>137</v>
      </c>
      <c r="F19" s="10" t="s">
        <v>100</v>
      </c>
      <c r="G19" s="10" t="s">
        <v>94</v>
      </c>
      <c r="H19" s="10" t="s">
        <v>139</v>
      </c>
      <c r="I19" s="10" t="s">
        <v>187</v>
      </c>
      <c r="J19" s="10" t="s">
        <v>89</v>
      </c>
      <c r="K19" s="10" t="s">
        <v>193</v>
      </c>
      <c r="L19" s="10" t="s">
        <v>81</v>
      </c>
      <c r="M19" s="85"/>
      <c r="N19" s="47"/>
      <c r="O19" s="47"/>
      <c r="P19" s="47"/>
      <c r="Q19" s="47"/>
      <c r="R19" s="47"/>
      <c r="S19" s="47"/>
      <c r="T19" s="47"/>
      <c r="U19" s="47"/>
      <c r="V19" s="47"/>
      <c r="W19" s="47"/>
      <c r="X19" s="47"/>
      <c r="Y19" s="48"/>
      <c r="Z19" s="48"/>
      <c r="AA19" s="48"/>
      <c r="AB19" s="49"/>
      <c r="AC19" s="47"/>
      <c r="AD19" s="47"/>
      <c r="AE19" s="47"/>
      <c r="AF19" s="47"/>
      <c r="AG19" s="47"/>
      <c r="AH19" s="47"/>
      <c r="AI19" s="47"/>
      <c r="AJ19" s="47"/>
      <c r="AK19" s="47"/>
      <c r="AL19" s="47"/>
      <c r="AM19" s="47"/>
      <c r="AN19" s="47"/>
      <c r="AO19" s="48"/>
      <c r="AP19" s="48"/>
      <c r="AQ19" s="48"/>
      <c r="AR19" s="47"/>
    </row>
    <row r="20" spans="1:44" s="4" customFormat="1" ht="40.5" customHeight="1">
      <c r="A20" s="54" t="s">
        <v>37</v>
      </c>
      <c r="B20" s="22" t="str">
        <f>TARİHLER!H21</f>
        <v>05.Ara.2016 - 09.Ara.2016</v>
      </c>
      <c r="C20" s="10" t="s">
        <v>157</v>
      </c>
      <c r="D20" s="10" t="s">
        <v>131</v>
      </c>
      <c r="E20" s="10" t="s">
        <v>112</v>
      </c>
      <c r="F20" s="10" t="s">
        <v>129</v>
      </c>
      <c r="G20" s="10" t="s">
        <v>132</v>
      </c>
      <c r="H20" s="10" t="s">
        <v>104</v>
      </c>
      <c r="I20" s="10" t="s">
        <v>133</v>
      </c>
      <c r="J20" s="10" t="s">
        <v>92</v>
      </c>
      <c r="K20" s="10" t="s">
        <v>110</v>
      </c>
      <c r="L20" s="10" t="s">
        <v>110</v>
      </c>
      <c r="M20" s="85"/>
      <c r="N20" s="47"/>
      <c r="O20" s="47"/>
      <c r="P20" s="47"/>
      <c r="Q20" s="47"/>
      <c r="R20" s="47"/>
      <c r="S20" s="47"/>
      <c r="T20" s="47"/>
      <c r="U20" s="47"/>
      <c r="V20" s="47"/>
      <c r="W20" s="47"/>
      <c r="X20" s="47"/>
      <c r="Y20" s="48"/>
      <c r="Z20" s="48"/>
      <c r="AA20" s="48"/>
      <c r="AB20" s="49"/>
      <c r="AC20" s="47"/>
      <c r="AD20" s="47"/>
      <c r="AE20" s="47"/>
      <c r="AF20" s="47"/>
      <c r="AG20" s="47"/>
      <c r="AH20" s="47"/>
      <c r="AI20" s="47"/>
      <c r="AJ20" s="47"/>
      <c r="AK20" s="47"/>
      <c r="AL20" s="47"/>
      <c r="AM20" s="47"/>
      <c r="AN20" s="47"/>
      <c r="AO20" s="48"/>
      <c r="AP20" s="48"/>
      <c r="AQ20" s="48"/>
      <c r="AR20" s="47"/>
    </row>
    <row r="21" spans="1:44" s="4" customFormat="1" ht="40.5" customHeight="1">
      <c r="A21" s="54" t="s">
        <v>38</v>
      </c>
      <c r="B21" s="22" t="str">
        <f>TARİHLER!H22</f>
        <v>12.Ara.2016 - 16.Ara.2016</v>
      </c>
      <c r="C21" s="10" t="s">
        <v>475</v>
      </c>
      <c r="D21" s="10" t="s">
        <v>134</v>
      </c>
      <c r="E21" s="10" t="s">
        <v>145</v>
      </c>
      <c r="F21" s="10" t="s">
        <v>95</v>
      </c>
      <c r="G21" s="10" t="s">
        <v>195</v>
      </c>
      <c r="H21" s="10" t="s">
        <v>109</v>
      </c>
      <c r="I21" s="10" t="s">
        <v>160</v>
      </c>
      <c r="J21" s="10" t="s">
        <v>191</v>
      </c>
      <c r="K21" s="10" t="s">
        <v>162</v>
      </c>
      <c r="L21" s="10" t="s">
        <v>81</v>
      </c>
      <c r="M21" s="85"/>
      <c r="N21" s="47"/>
      <c r="O21" s="47"/>
      <c r="P21" s="47"/>
      <c r="Q21" s="47"/>
      <c r="R21" s="47"/>
      <c r="S21" s="47"/>
      <c r="T21" s="47"/>
      <c r="U21" s="47"/>
      <c r="V21" s="47"/>
      <c r="W21" s="47"/>
      <c r="X21" s="47"/>
      <c r="Y21" s="48"/>
      <c r="Z21" s="48"/>
      <c r="AA21" s="48"/>
      <c r="AB21" s="49"/>
      <c r="AC21" s="47"/>
      <c r="AD21" s="47"/>
      <c r="AE21" s="47"/>
      <c r="AF21" s="47"/>
      <c r="AG21" s="47"/>
      <c r="AH21" s="47"/>
      <c r="AI21" s="47"/>
      <c r="AJ21" s="47"/>
      <c r="AK21" s="47"/>
      <c r="AL21" s="47"/>
      <c r="AM21" s="47"/>
      <c r="AN21" s="47"/>
      <c r="AO21" s="48"/>
      <c r="AP21" s="48"/>
      <c r="AQ21" s="48"/>
      <c r="AR21" s="47"/>
    </row>
    <row r="22" spans="1:44" s="4" customFormat="1" ht="40.5" customHeight="1">
      <c r="A22" s="54" t="s">
        <v>39</v>
      </c>
      <c r="B22" s="22" t="str">
        <f>TARİHLER!H23</f>
        <v>19.Ara.2016 - 23.Ara.2016</v>
      </c>
      <c r="C22" s="10" t="s">
        <v>476</v>
      </c>
      <c r="D22" s="10" t="s">
        <v>137</v>
      </c>
      <c r="E22" s="10" t="s">
        <v>138</v>
      </c>
      <c r="F22" s="10" t="s">
        <v>113</v>
      </c>
      <c r="G22" s="10" t="s">
        <v>139</v>
      </c>
      <c r="H22" s="10" t="s">
        <v>118</v>
      </c>
      <c r="I22" s="10" t="s">
        <v>140</v>
      </c>
      <c r="J22" s="10" t="s">
        <v>92</v>
      </c>
      <c r="K22" s="89" t="s">
        <v>227</v>
      </c>
      <c r="L22" s="89" t="s">
        <v>227</v>
      </c>
      <c r="M22" s="85"/>
      <c r="N22" s="48"/>
      <c r="O22" s="48"/>
      <c r="P22" s="48"/>
      <c r="Q22" s="48"/>
      <c r="R22" s="48"/>
      <c r="S22" s="48"/>
      <c r="T22" s="48"/>
      <c r="U22" s="48"/>
      <c r="V22" s="48"/>
      <c r="W22" s="48"/>
      <c r="X22" s="48"/>
      <c r="Y22" s="48"/>
      <c r="Z22" s="48"/>
      <c r="AA22" s="48"/>
      <c r="AB22" s="49"/>
      <c r="AC22" s="48"/>
      <c r="AD22" s="48"/>
      <c r="AE22" s="48"/>
      <c r="AF22" s="48"/>
      <c r="AG22" s="48"/>
      <c r="AH22" s="48"/>
      <c r="AI22" s="48"/>
      <c r="AJ22" s="48"/>
      <c r="AK22" s="48"/>
      <c r="AL22" s="48"/>
      <c r="AM22" s="48"/>
      <c r="AN22" s="48"/>
      <c r="AO22" s="48"/>
      <c r="AP22" s="48"/>
      <c r="AQ22" s="48"/>
      <c r="AR22" s="47"/>
    </row>
    <row r="23" spans="1:44" s="4" customFormat="1" ht="40.5" customHeight="1">
      <c r="A23" s="54" t="s">
        <v>40</v>
      </c>
      <c r="B23" s="22" t="str">
        <f>TARİHLER!H24</f>
        <v>26.Ara.2016 - 30.Ara.2016</v>
      </c>
      <c r="C23" s="10" t="s">
        <v>477</v>
      </c>
      <c r="D23" s="10" t="s">
        <v>93</v>
      </c>
      <c r="E23" s="10" t="s">
        <v>141</v>
      </c>
      <c r="F23" s="10" t="s">
        <v>142</v>
      </c>
      <c r="G23" s="10" t="s">
        <v>143</v>
      </c>
      <c r="H23" s="10" t="s">
        <v>109</v>
      </c>
      <c r="I23" s="10" t="s">
        <v>133</v>
      </c>
      <c r="J23" s="10" t="s">
        <v>108</v>
      </c>
      <c r="K23" s="10" t="s">
        <v>144</v>
      </c>
      <c r="L23" s="10" t="s">
        <v>81</v>
      </c>
      <c r="M23" s="85"/>
      <c r="N23" s="48"/>
      <c r="O23" s="48"/>
      <c r="P23" s="48"/>
      <c r="Q23" s="48"/>
      <c r="R23" s="48"/>
      <c r="S23" s="48"/>
      <c r="T23" s="48"/>
      <c r="U23" s="48"/>
      <c r="V23" s="48"/>
      <c r="W23" s="48"/>
      <c r="X23" s="48"/>
      <c r="Y23" s="48"/>
      <c r="Z23" s="48"/>
      <c r="AA23" s="48"/>
      <c r="AB23" s="49"/>
      <c r="AC23" s="48"/>
      <c r="AD23" s="48"/>
      <c r="AE23" s="48"/>
      <c r="AF23" s="48"/>
      <c r="AG23" s="48"/>
      <c r="AH23" s="48"/>
      <c r="AI23" s="48"/>
      <c r="AJ23" s="48"/>
      <c r="AK23" s="48"/>
      <c r="AL23" s="48"/>
      <c r="AM23" s="48"/>
      <c r="AN23" s="48"/>
      <c r="AO23" s="48"/>
      <c r="AP23" s="48"/>
      <c r="AQ23" s="48"/>
      <c r="AR23" s="47"/>
    </row>
    <row r="24" spans="1:44" s="4" customFormat="1" ht="40.5" customHeight="1">
      <c r="A24" s="54" t="s">
        <v>41</v>
      </c>
      <c r="B24" s="22" t="str">
        <f>TARİHLER!H25</f>
        <v>02.Oca.2017 - 06.Oca.2017</v>
      </c>
      <c r="C24" s="10" t="s">
        <v>478</v>
      </c>
      <c r="D24" s="10" t="s">
        <v>94</v>
      </c>
      <c r="E24" s="10" t="s">
        <v>145</v>
      </c>
      <c r="F24" s="10" t="s">
        <v>146</v>
      </c>
      <c r="G24" s="10" t="s">
        <v>147</v>
      </c>
      <c r="H24" s="10" t="s">
        <v>148</v>
      </c>
      <c r="I24" s="10" t="s">
        <v>149</v>
      </c>
      <c r="J24" s="10" t="s">
        <v>110</v>
      </c>
      <c r="K24" s="10" t="s">
        <v>110</v>
      </c>
      <c r="L24" s="10" t="s">
        <v>81</v>
      </c>
      <c r="M24" s="85"/>
      <c r="N24" s="48"/>
      <c r="O24" s="48"/>
      <c r="P24" s="48"/>
      <c r="Q24" s="48"/>
      <c r="R24" s="48"/>
      <c r="S24" s="48"/>
      <c r="T24" s="48"/>
      <c r="U24" s="48"/>
      <c r="V24" s="48"/>
      <c r="W24" s="48"/>
      <c r="X24" s="48"/>
      <c r="Y24" s="48"/>
      <c r="Z24" s="48"/>
      <c r="AA24" s="48"/>
      <c r="AB24" s="49"/>
      <c r="AC24" s="48"/>
      <c r="AD24" s="48"/>
      <c r="AE24" s="48"/>
      <c r="AF24" s="48"/>
      <c r="AG24" s="48"/>
      <c r="AH24" s="48"/>
      <c r="AI24" s="48"/>
      <c r="AJ24" s="48"/>
      <c r="AK24" s="48"/>
      <c r="AL24" s="48"/>
      <c r="AM24" s="48"/>
      <c r="AN24" s="48"/>
      <c r="AO24" s="48"/>
      <c r="AP24" s="48"/>
      <c r="AQ24" s="48"/>
      <c r="AR24" s="47"/>
    </row>
    <row r="25" spans="1:44" s="4" customFormat="1" ht="40.5" customHeight="1">
      <c r="A25" s="54" t="s">
        <v>42</v>
      </c>
      <c r="B25" s="22" t="str">
        <f>TARİHLER!H26</f>
        <v>09.Oca.2017 - 13.Oca.2017</v>
      </c>
      <c r="C25" s="91" t="s">
        <v>479</v>
      </c>
      <c r="D25" s="91" t="s">
        <v>123</v>
      </c>
      <c r="E25" s="91" t="s">
        <v>198</v>
      </c>
      <c r="F25" s="91" t="s">
        <v>124</v>
      </c>
      <c r="G25" s="91" t="s">
        <v>202</v>
      </c>
      <c r="H25" s="91" t="s">
        <v>203</v>
      </c>
      <c r="I25" s="91" t="s">
        <v>89</v>
      </c>
      <c r="J25" s="91" t="s">
        <v>89</v>
      </c>
      <c r="K25" s="91" t="s">
        <v>187</v>
      </c>
      <c r="L25" s="91" t="s">
        <v>204</v>
      </c>
      <c r="M25" s="85"/>
      <c r="N25" s="48"/>
      <c r="O25" s="48"/>
      <c r="P25" s="48"/>
      <c r="Q25" s="48"/>
      <c r="R25" s="48"/>
      <c r="S25" s="48"/>
      <c r="T25" s="48"/>
      <c r="U25" s="48"/>
      <c r="V25" s="48"/>
      <c r="W25" s="48"/>
      <c r="X25" s="48"/>
      <c r="Y25" s="48"/>
      <c r="Z25" s="48"/>
      <c r="AA25" s="48"/>
      <c r="AB25" s="49"/>
      <c r="AC25" s="48"/>
      <c r="AD25" s="48"/>
      <c r="AE25" s="48"/>
      <c r="AF25" s="48"/>
      <c r="AG25" s="48"/>
      <c r="AH25" s="48"/>
      <c r="AI25" s="48"/>
      <c r="AJ25" s="48"/>
      <c r="AK25" s="48"/>
      <c r="AL25" s="48"/>
      <c r="AM25" s="48"/>
      <c r="AN25" s="48"/>
      <c r="AO25" s="48"/>
      <c r="AP25" s="48"/>
      <c r="AQ25" s="48"/>
      <c r="AR25" s="47"/>
    </row>
    <row r="26" spans="1:44" ht="40.5" customHeight="1">
      <c r="A26" s="54" t="s">
        <v>43</v>
      </c>
      <c r="B26" s="22" t="str">
        <f>TARİHLER!H27</f>
        <v>16.Oca.2017 - 20.Oca.2017</v>
      </c>
      <c r="C26" s="10" t="s">
        <v>480</v>
      </c>
      <c r="D26" s="10" t="s">
        <v>151</v>
      </c>
      <c r="E26" s="10" t="s">
        <v>113</v>
      </c>
      <c r="F26" s="10" t="s">
        <v>95</v>
      </c>
      <c r="G26" s="10" t="s">
        <v>133</v>
      </c>
      <c r="H26" s="10" t="s">
        <v>119</v>
      </c>
      <c r="I26" s="10" t="s">
        <v>92</v>
      </c>
      <c r="J26" s="10" t="s">
        <v>150</v>
      </c>
      <c r="K26" s="10" t="s">
        <v>152</v>
      </c>
      <c r="L26" s="10" t="s">
        <v>81</v>
      </c>
      <c r="M26" s="85"/>
      <c r="N26" s="48"/>
      <c r="O26" s="48"/>
      <c r="P26" s="48"/>
      <c r="Q26" s="48"/>
      <c r="R26" s="48"/>
      <c r="S26" s="48"/>
      <c r="T26" s="48"/>
      <c r="U26" s="48"/>
      <c r="V26" s="48"/>
      <c r="W26" s="48"/>
      <c r="X26" s="48"/>
      <c r="Y26" s="48"/>
      <c r="Z26" s="48"/>
      <c r="AA26" s="48"/>
      <c r="AB26" s="49"/>
      <c r="AC26" s="48"/>
      <c r="AD26" s="48"/>
      <c r="AE26" s="48"/>
      <c r="AF26" s="48"/>
      <c r="AG26" s="48"/>
      <c r="AH26" s="48"/>
      <c r="AI26" s="48"/>
      <c r="AJ26" s="48"/>
      <c r="AK26" s="48"/>
      <c r="AL26" s="48"/>
      <c r="AM26" s="48"/>
      <c r="AN26" s="48"/>
      <c r="AO26" s="48"/>
      <c r="AP26" s="48"/>
      <c r="AQ26" s="48"/>
      <c r="AR26" s="50"/>
    </row>
    <row r="27" spans="1:44" ht="40.5" customHeight="1">
      <c r="A27" s="54" t="s">
        <v>44</v>
      </c>
      <c r="B27" s="22" t="str">
        <f>TARİHLER!H28</f>
        <v>06.Şub.2017 - 10.Şub.2017</v>
      </c>
      <c r="C27" s="10" t="s">
        <v>482</v>
      </c>
      <c r="D27" s="10" t="s">
        <v>153</v>
      </c>
      <c r="E27" s="10" t="s">
        <v>124</v>
      </c>
      <c r="F27" s="10" t="s">
        <v>113</v>
      </c>
      <c r="G27" s="10" t="s">
        <v>139</v>
      </c>
      <c r="H27" s="10" t="s">
        <v>89</v>
      </c>
      <c r="I27" s="10" t="s">
        <v>107</v>
      </c>
      <c r="J27" s="10" t="s">
        <v>148</v>
      </c>
      <c r="K27" s="10" t="s">
        <v>154</v>
      </c>
      <c r="L27" s="10" t="s">
        <v>81</v>
      </c>
      <c r="M27" s="85"/>
      <c r="N27" s="48"/>
      <c r="O27" s="48"/>
      <c r="P27" s="48"/>
      <c r="Q27" s="48"/>
      <c r="R27" s="48"/>
      <c r="S27" s="48"/>
      <c r="T27" s="48"/>
      <c r="U27" s="48"/>
      <c r="V27" s="48"/>
      <c r="W27" s="48"/>
      <c r="X27" s="48"/>
      <c r="Y27" s="48"/>
      <c r="Z27" s="48"/>
      <c r="AA27" s="48"/>
      <c r="AB27" s="49"/>
      <c r="AC27" s="48"/>
      <c r="AD27" s="48"/>
      <c r="AE27" s="48"/>
      <c r="AF27" s="48"/>
      <c r="AG27" s="48"/>
      <c r="AH27" s="48"/>
      <c r="AI27" s="48"/>
      <c r="AJ27" s="48"/>
      <c r="AK27" s="48"/>
      <c r="AL27" s="48"/>
      <c r="AM27" s="48"/>
      <c r="AN27" s="48"/>
      <c r="AO27" s="48"/>
      <c r="AP27" s="48"/>
      <c r="AQ27" s="48"/>
      <c r="AR27" s="50"/>
    </row>
    <row r="28" spans="1:44" ht="40.5" customHeight="1">
      <c r="A28" s="54" t="s">
        <v>45</v>
      </c>
      <c r="B28" s="22" t="str">
        <f>TARİHLER!H29</f>
        <v>13.Şub.2017 - 17.Şub.2017</v>
      </c>
      <c r="C28" s="10" t="s">
        <v>481</v>
      </c>
      <c r="D28" s="10" t="s">
        <v>145</v>
      </c>
      <c r="E28" s="10" t="s">
        <v>135</v>
      </c>
      <c r="F28" s="10" t="s">
        <v>127</v>
      </c>
      <c r="G28" s="10" t="s">
        <v>119</v>
      </c>
      <c r="H28" s="10" t="s">
        <v>91</v>
      </c>
      <c r="I28" s="10" t="s">
        <v>92</v>
      </c>
      <c r="J28" s="10" t="s">
        <v>109</v>
      </c>
      <c r="K28" s="10" t="s">
        <v>156</v>
      </c>
      <c r="L28" s="10" t="s">
        <v>81</v>
      </c>
      <c r="M28" s="85"/>
      <c r="N28" s="48"/>
      <c r="O28" s="48"/>
      <c r="P28" s="48"/>
      <c r="Q28" s="48"/>
      <c r="R28" s="48"/>
      <c r="S28" s="48"/>
      <c r="T28" s="48"/>
      <c r="U28" s="48"/>
      <c r="V28" s="48"/>
      <c r="W28" s="48"/>
      <c r="X28" s="48"/>
      <c r="Y28" s="48"/>
      <c r="Z28" s="48"/>
      <c r="AA28" s="48"/>
      <c r="AB28" s="49"/>
      <c r="AC28" s="48"/>
      <c r="AD28" s="48"/>
      <c r="AE28" s="48"/>
      <c r="AF28" s="48"/>
      <c r="AG28" s="48"/>
      <c r="AH28" s="48"/>
      <c r="AI28" s="48"/>
      <c r="AJ28" s="48"/>
      <c r="AK28" s="48"/>
      <c r="AL28" s="48"/>
      <c r="AM28" s="48"/>
      <c r="AN28" s="48"/>
      <c r="AO28" s="48"/>
      <c r="AP28" s="48"/>
      <c r="AQ28" s="48"/>
      <c r="AR28" s="50"/>
    </row>
    <row r="29" spans="1:44" ht="40.5" customHeight="1">
      <c r="A29" s="54" t="s">
        <v>46</v>
      </c>
      <c r="B29" s="22" t="str">
        <f>TARİHLER!H30</f>
        <v>20.Şub.2017 - 24.Şub.2017</v>
      </c>
      <c r="C29" s="10" t="s">
        <v>93</v>
      </c>
      <c r="D29" s="10" t="s">
        <v>85</v>
      </c>
      <c r="E29" s="10" t="s">
        <v>155</v>
      </c>
      <c r="F29" s="10" t="s">
        <v>100</v>
      </c>
      <c r="G29" s="10" t="s">
        <v>138</v>
      </c>
      <c r="H29" s="10" t="s">
        <v>125</v>
      </c>
      <c r="I29" s="10" t="s">
        <v>92</v>
      </c>
      <c r="J29" s="10" t="s">
        <v>110</v>
      </c>
      <c r="K29" s="10" t="s">
        <v>110</v>
      </c>
      <c r="L29" s="87" t="s">
        <v>81</v>
      </c>
      <c r="M29" s="85"/>
      <c r="N29" s="48"/>
      <c r="O29" s="48"/>
      <c r="P29" s="48"/>
      <c r="Q29" s="48"/>
      <c r="R29" s="48"/>
      <c r="S29" s="48"/>
      <c r="T29" s="48"/>
      <c r="U29" s="48"/>
      <c r="V29" s="48"/>
      <c r="W29" s="48"/>
      <c r="X29" s="48"/>
      <c r="Y29" s="48"/>
      <c r="Z29" s="48"/>
      <c r="AA29" s="48"/>
      <c r="AB29" s="49"/>
      <c r="AC29" s="48"/>
      <c r="AD29" s="48"/>
      <c r="AE29" s="48"/>
      <c r="AF29" s="48"/>
      <c r="AG29" s="48"/>
      <c r="AH29" s="48"/>
      <c r="AI29" s="48"/>
      <c r="AJ29" s="48"/>
      <c r="AK29" s="48"/>
      <c r="AL29" s="48"/>
      <c r="AM29" s="48"/>
      <c r="AN29" s="48"/>
      <c r="AO29" s="48"/>
      <c r="AP29" s="48"/>
      <c r="AQ29" s="48"/>
      <c r="AR29" s="50"/>
    </row>
    <row r="30" spans="1:44" ht="40.5" customHeight="1">
      <c r="A30" s="54" t="s">
        <v>47</v>
      </c>
      <c r="B30" s="22" t="str">
        <f>TARİHLER!H31</f>
        <v>27.Şub.2017 - 03.Mar.2017</v>
      </c>
      <c r="C30" s="91" t="s">
        <v>483</v>
      </c>
      <c r="D30" s="91" t="s">
        <v>205</v>
      </c>
      <c r="E30" s="91" t="s">
        <v>145</v>
      </c>
      <c r="F30" s="91" t="s">
        <v>139</v>
      </c>
      <c r="G30" s="91" t="s">
        <v>87</v>
      </c>
      <c r="H30" s="91" t="s">
        <v>189</v>
      </c>
      <c r="I30" s="91" t="s">
        <v>109</v>
      </c>
      <c r="J30" s="91" t="s">
        <v>89</v>
      </c>
      <c r="K30" s="91" t="s">
        <v>206</v>
      </c>
      <c r="L30" s="91" t="s">
        <v>207</v>
      </c>
      <c r="M30" s="85"/>
      <c r="N30" s="48"/>
      <c r="O30" s="48"/>
      <c r="P30" s="48"/>
      <c r="Q30" s="48"/>
      <c r="R30" s="48"/>
      <c r="S30" s="48"/>
      <c r="T30" s="48"/>
      <c r="U30" s="48"/>
      <c r="V30" s="48"/>
      <c r="W30" s="48"/>
      <c r="X30" s="48"/>
      <c r="Y30" s="48"/>
      <c r="Z30" s="48"/>
      <c r="AA30" s="48"/>
      <c r="AB30" s="49"/>
      <c r="AC30" s="48"/>
      <c r="AD30" s="48"/>
      <c r="AE30" s="48"/>
      <c r="AF30" s="48"/>
      <c r="AG30" s="48"/>
      <c r="AH30" s="48"/>
      <c r="AI30" s="48"/>
      <c r="AJ30" s="48"/>
      <c r="AK30" s="48"/>
      <c r="AL30" s="48"/>
      <c r="AM30" s="48"/>
      <c r="AN30" s="48"/>
      <c r="AO30" s="48"/>
      <c r="AP30" s="48"/>
      <c r="AQ30" s="48"/>
      <c r="AR30" s="50"/>
    </row>
    <row r="31" spans="1:44" ht="40.5" customHeight="1">
      <c r="A31" s="54" t="s">
        <v>48</v>
      </c>
      <c r="B31" s="22" t="str">
        <f>TARİHLER!H32</f>
        <v>06.Mar.2017 - 10.Mar.2017</v>
      </c>
      <c r="C31" s="10" t="s">
        <v>484</v>
      </c>
      <c r="D31" s="10" t="s">
        <v>157</v>
      </c>
      <c r="E31" s="10" t="s">
        <v>94</v>
      </c>
      <c r="F31" s="10" t="s">
        <v>124</v>
      </c>
      <c r="G31" s="10" t="s">
        <v>95</v>
      </c>
      <c r="H31" s="10" t="s">
        <v>103</v>
      </c>
      <c r="I31" s="10" t="s">
        <v>102</v>
      </c>
      <c r="J31" s="10" t="s">
        <v>96</v>
      </c>
      <c r="K31" s="10" t="s">
        <v>136</v>
      </c>
      <c r="L31" s="10" t="s">
        <v>81</v>
      </c>
      <c r="M31" s="85"/>
      <c r="N31" s="48"/>
      <c r="O31" s="48"/>
      <c r="P31" s="48"/>
      <c r="Q31" s="48"/>
      <c r="R31" s="48"/>
      <c r="S31" s="48"/>
      <c r="T31" s="48"/>
      <c r="U31" s="48"/>
      <c r="V31" s="48"/>
      <c r="W31" s="48"/>
      <c r="X31" s="48"/>
      <c r="Y31" s="48"/>
      <c r="Z31" s="48"/>
      <c r="AA31" s="48"/>
      <c r="AB31" s="49"/>
      <c r="AC31" s="48"/>
      <c r="AD31" s="48"/>
      <c r="AE31" s="48"/>
      <c r="AF31" s="48"/>
      <c r="AG31" s="48"/>
      <c r="AH31" s="48"/>
      <c r="AI31" s="48"/>
      <c r="AJ31" s="48"/>
      <c r="AK31" s="48"/>
      <c r="AL31" s="48"/>
      <c r="AM31" s="48"/>
      <c r="AN31" s="48"/>
      <c r="AO31" s="48"/>
      <c r="AP31" s="48"/>
      <c r="AQ31" s="48"/>
      <c r="AR31" s="50"/>
    </row>
    <row r="32" spans="1:44" s="4" customFormat="1" ht="40.5" customHeight="1">
      <c r="A32" s="54" t="s">
        <v>49</v>
      </c>
      <c r="B32" s="22" t="str">
        <f>TARİHLER!H33</f>
        <v>13.Mar.2017 - 17.Mar.2017</v>
      </c>
      <c r="C32" s="10" t="s">
        <v>486</v>
      </c>
      <c r="D32" s="10" t="s">
        <v>158</v>
      </c>
      <c r="E32" s="10" t="s">
        <v>199</v>
      </c>
      <c r="F32" s="10" t="s">
        <v>151</v>
      </c>
      <c r="G32" s="10" t="s">
        <v>117</v>
      </c>
      <c r="H32" s="10" t="s">
        <v>145</v>
      </c>
      <c r="I32" s="10" t="s">
        <v>143</v>
      </c>
      <c r="J32" s="10" t="s">
        <v>99</v>
      </c>
      <c r="K32" s="10" t="s">
        <v>193</v>
      </c>
      <c r="L32" s="10" t="s">
        <v>81</v>
      </c>
      <c r="M32" s="90"/>
      <c r="N32" s="90"/>
      <c r="O32" s="90"/>
      <c r="P32" s="90"/>
      <c r="Q32" s="90"/>
      <c r="R32" s="90"/>
      <c r="S32" s="90"/>
      <c r="T32" s="90"/>
      <c r="U32" s="90"/>
      <c r="V32" s="90"/>
      <c r="W32" s="47"/>
      <c r="X32" s="47"/>
      <c r="Y32" s="49"/>
      <c r="Z32" s="52"/>
      <c r="AA32" s="49"/>
      <c r="AB32" s="49"/>
      <c r="AC32" s="47"/>
      <c r="AD32" s="47"/>
      <c r="AE32" s="47"/>
      <c r="AF32" s="47"/>
      <c r="AG32" s="47"/>
      <c r="AH32" s="47"/>
      <c r="AI32" s="47"/>
      <c r="AJ32" s="47"/>
      <c r="AK32" s="47"/>
      <c r="AL32" s="47"/>
      <c r="AM32" s="47"/>
      <c r="AN32" s="47"/>
      <c r="AO32" s="49"/>
      <c r="AP32" s="52"/>
      <c r="AQ32" s="49"/>
      <c r="AR32" s="47"/>
    </row>
    <row r="33" spans="1:44" s="4" customFormat="1" ht="40.5" customHeight="1">
      <c r="A33" s="54" t="s">
        <v>50</v>
      </c>
      <c r="B33" s="22" t="str">
        <f>TARİHLER!H34</f>
        <v>20.Mar.2017 - 24.Mar.2017</v>
      </c>
      <c r="C33" s="10" t="s">
        <v>485</v>
      </c>
      <c r="D33" s="10" t="s">
        <v>198</v>
      </c>
      <c r="E33" s="10" t="s">
        <v>117</v>
      </c>
      <c r="F33" s="10" t="s">
        <v>145</v>
      </c>
      <c r="G33" s="10" t="s">
        <v>126</v>
      </c>
      <c r="H33" s="10" t="s">
        <v>102</v>
      </c>
      <c r="I33" s="10" t="s">
        <v>159</v>
      </c>
      <c r="J33" s="10" t="s">
        <v>128</v>
      </c>
      <c r="K33" s="10" t="s">
        <v>156</v>
      </c>
      <c r="L33" s="10" t="s">
        <v>81</v>
      </c>
      <c r="M33" s="85"/>
      <c r="N33" s="47"/>
      <c r="O33" s="47"/>
      <c r="P33" s="47"/>
      <c r="Q33" s="47"/>
      <c r="R33" s="47"/>
      <c r="S33" s="47"/>
      <c r="T33" s="47"/>
      <c r="U33" s="47"/>
      <c r="V33" s="47"/>
      <c r="W33" s="47"/>
      <c r="X33" s="47"/>
      <c r="Y33" s="48"/>
      <c r="Z33" s="48"/>
      <c r="AA33" s="48"/>
      <c r="AB33" s="49"/>
      <c r="AC33" s="47"/>
      <c r="AD33" s="47"/>
      <c r="AE33" s="47"/>
      <c r="AF33" s="47"/>
      <c r="AG33" s="47"/>
      <c r="AH33" s="47"/>
      <c r="AI33" s="47"/>
      <c r="AJ33" s="47"/>
      <c r="AK33" s="47"/>
      <c r="AL33" s="47"/>
      <c r="AM33" s="47"/>
      <c r="AN33" s="47"/>
      <c r="AO33" s="48"/>
      <c r="AP33" s="48"/>
      <c r="AQ33" s="48"/>
      <c r="AR33" s="47"/>
    </row>
    <row r="34" spans="1:44" s="4" customFormat="1" ht="40.5" customHeight="1">
      <c r="A34" s="54" t="s">
        <v>51</v>
      </c>
      <c r="B34" s="22" t="str">
        <f>TARİHLER!H35</f>
        <v>27.Mar.2017 - 31.Mar.2017</v>
      </c>
      <c r="C34" s="10" t="s">
        <v>93</v>
      </c>
      <c r="D34" s="10" t="s">
        <v>200</v>
      </c>
      <c r="E34" s="10" t="s">
        <v>201</v>
      </c>
      <c r="F34" s="10" t="s">
        <v>104</v>
      </c>
      <c r="G34" s="10" t="s">
        <v>127</v>
      </c>
      <c r="H34" s="10" t="s">
        <v>133</v>
      </c>
      <c r="I34" s="10" t="s">
        <v>136</v>
      </c>
      <c r="J34" s="10" t="s">
        <v>160</v>
      </c>
      <c r="K34" s="10" t="s">
        <v>161</v>
      </c>
      <c r="L34" s="10" t="s">
        <v>81</v>
      </c>
      <c r="M34" s="85"/>
      <c r="N34" s="47"/>
      <c r="O34" s="47"/>
      <c r="P34" s="47"/>
      <c r="Q34" s="47"/>
      <c r="R34" s="47"/>
      <c r="S34" s="47"/>
      <c r="T34" s="47"/>
      <c r="U34" s="47"/>
      <c r="V34" s="47"/>
      <c r="W34" s="47"/>
      <c r="X34" s="47"/>
      <c r="Y34" s="48"/>
      <c r="Z34" s="48"/>
      <c r="AA34" s="48"/>
      <c r="AB34" s="49"/>
      <c r="AC34" s="47"/>
      <c r="AD34" s="47"/>
      <c r="AE34" s="47"/>
      <c r="AF34" s="47"/>
      <c r="AG34" s="47"/>
      <c r="AH34" s="47"/>
      <c r="AI34" s="47"/>
      <c r="AJ34" s="47"/>
      <c r="AK34" s="47"/>
      <c r="AL34" s="47"/>
      <c r="AM34" s="47"/>
      <c r="AN34" s="47"/>
      <c r="AO34" s="48"/>
      <c r="AP34" s="48"/>
      <c r="AQ34" s="48"/>
      <c r="AR34" s="47"/>
    </row>
    <row r="35" spans="1:44" s="4" customFormat="1" ht="40.5" customHeight="1">
      <c r="A35" s="54" t="s">
        <v>52</v>
      </c>
      <c r="B35" s="22" t="str">
        <f>TARİHLER!H36</f>
        <v>03.Nis.2017 - 07.Nis.2017</v>
      </c>
      <c r="C35" s="10" t="s">
        <v>487</v>
      </c>
      <c r="D35" s="10" t="s">
        <v>85</v>
      </c>
      <c r="E35" s="91" t="s">
        <v>145</v>
      </c>
      <c r="F35" s="91" t="s">
        <v>139</v>
      </c>
      <c r="G35" s="10" t="s">
        <v>126</v>
      </c>
      <c r="H35" s="10" t="s">
        <v>103</v>
      </c>
      <c r="I35" s="10" t="s">
        <v>159</v>
      </c>
      <c r="J35" s="10" t="s">
        <v>99</v>
      </c>
      <c r="K35" s="10" t="s">
        <v>156</v>
      </c>
      <c r="L35" s="10" t="s">
        <v>81</v>
      </c>
      <c r="M35" s="85"/>
      <c r="N35" s="47"/>
      <c r="O35" s="47"/>
      <c r="P35" s="47"/>
      <c r="Q35" s="47"/>
      <c r="R35" s="47"/>
      <c r="S35" s="47"/>
      <c r="T35" s="47"/>
      <c r="U35" s="47"/>
      <c r="V35" s="47"/>
      <c r="W35" s="47"/>
      <c r="X35" s="47"/>
      <c r="Y35" s="48"/>
      <c r="Z35" s="48"/>
      <c r="AA35" s="48"/>
      <c r="AB35" s="49"/>
      <c r="AC35" s="47"/>
      <c r="AD35" s="47"/>
      <c r="AE35" s="47"/>
      <c r="AF35" s="47"/>
      <c r="AG35" s="47"/>
      <c r="AH35" s="47"/>
      <c r="AI35" s="47"/>
      <c r="AJ35" s="47"/>
      <c r="AK35" s="47"/>
      <c r="AL35" s="47"/>
      <c r="AM35" s="47"/>
      <c r="AN35" s="47"/>
      <c r="AO35" s="48"/>
      <c r="AP35" s="48"/>
      <c r="AQ35" s="48"/>
      <c r="AR35" s="47"/>
    </row>
    <row r="36" spans="1:44" s="4" customFormat="1" ht="40.5" customHeight="1">
      <c r="A36" s="54" t="s">
        <v>53</v>
      </c>
      <c r="B36" s="22" t="str">
        <f>TARİHLER!H37</f>
        <v>10.Nis.2017 - 14.Nis.2017</v>
      </c>
      <c r="C36" s="10" t="s">
        <v>157</v>
      </c>
      <c r="D36" s="10" t="s">
        <v>200</v>
      </c>
      <c r="E36" s="91" t="s">
        <v>198</v>
      </c>
      <c r="F36" s="10" t="s">
        <v>104</v>
      </c>
      <c r="G36" s="10" t="s">
        <v>126</v>
      </c>
      <c r="H36" s="10" t="s">
        <v>133</v>
      </c>
      <c r="I36" s="10" t="s">
        <v>92</v>
      </c>
      <c r="J36" s="10" t="s">
        <v>128</v>
      </c>
      <c r="K36" s="10" t="s">
        <v>161</v>
      </c>
      <c r="L36" s="10" t="s">
        <v>81</v>
      </c>
      <c r="M36" s="85"/>
      <c r="N36" s="48"/>
      <c r="O36" s="48"/>
      <c r="P36" s="48"/>
      <c r="Q36" s="48"/>
      <c r="R36" s="48"/>
      <c r="S36" s="48"/>
      <c r="T36" s="48"/>
      <c r="U36" s="48"/>
      <c r="V36" s="48"/>
      <c r="W36" s="48"/>
      <c r="X36" s="48"/>
      <c r="Y36" s="48"/>
      <c r="Z36" s="48"/>
      <c r="AA36" s="48"/>
      <c r="AB36" s="49"/>
      <c r="AC36" s="48"/>
      <c r="AD36" s="48"/>
      <c r="AE36" s="48"/>
      <c r="AF36" s="48"/>
      <c r="AG36" s="48"/>
      <c r="AH36" s="48"/>
      <c r="AI36" s="48"/>
      <c r="AJ36" s="48"/>
      <c r="AK36" s="48"/>
      <c r="AL36" s="48"/>
      <c r="AM36" s="48"/>
      <c r="AN36" s="48"/>
      <c r="AO36" s="48"/>
      <c r="AP36" s="48"/>
      <c r="AQ36" s="48"/>
      <c r="AR36" s="47"/>
    </row>
    <row r="37" spans="1:44" s="4" customFormat="1" ht="40.5" customHeight="1">
      <c r="A37" s="54" t="s">
        <v>54</v>
      </c>
      <c r="B37" s="22" t="str">
        <f>TARİHLER!H38</f>
        <v>17.Nis.2017 - 21.Nis.2017</v>
      </c>
      <c r="C37" s="10" t="s">
        <v>476</v>
      </c>
      <c r="D37" s="10" t="s">
        <v>137</v>
      </c>
      <c r="E37" s="10" t="s">
        <v>138</v>
      </c>
      <c r="F37" s="10" t="s">
        <v>113</v>
      </c>
      <c r="G37" s="10" t="s">
        <v>139</v>
      </c>
      <c r="H37" s="10" t="s">
        <v>118</v>
      </c>
      <c r="I37" s="10" t="s">
        <v>140</v>
      </c>
      <c r="J37" s="10" t="s">
        <v>92</v>
      </c>
      <c r="K37" s="10" t="s">
        <v>122</v>
      </c>
      <c r="L37" s="10" t="s">
        <v>81</v>
      </c>
      <c r="M37" s="85"/>
      <c r="N37" s="48"/>
      <c r="O37" s="48"/>
      <c r="P37" s="48"/>
      <c r="Q37" s="48"/>
      <c r="R37" s="48"/>
      <c r="S37" s="48"/>
      <c r="T37" s="48"/>
      <c r="U37" s="48"/>
      <c r="V37" s="48"/>
      <c r="W37" s="48"/>
      <c r="X37" s="48"/>
      <c r="Y37" s="48"/>
      <c r="Z37" s="48"/>
      <c r="AA37" s="48"/>
      <c r="AB37" s="49"/>
      <c r="AC37" s="48"/>
      <c r="AD37" s="48"/>
      <c r="AE37" s="48"/>
      <c r="AF37" s="48"/>
      <c r="AG37" s="48"/>
      <c r="AH37" s="48"/>
      <c r="AI37" s="48"/>
      <c r="AJ37" s="48"/>
      <c r="AK37" s="48"/>
      <c r="AL37" s="48"/>
      <c r="AM37" s="48"/>
      <c r="AN37" s="48"/>
      <c r="AO37" s="48"/>
      <c r="AP37" s="48"/>
      <c r="AQ37" s="48"/>
      <c r="AR37" s="47"/>
    </row>
    <row r="38" spans="1:44" s="4" customFormat="1" ht="40.5" customHeight="1">
      <c r="A38" s="54" t="s">
        <v>55</v>
      </c>
      <c r="B38" s="22" t="str">
        <f>TARİHLER!H39</f>
        <v>24.Nis.2017 - 28.Nis.2017</v>
      </c>
      <c r="C38" s="10" t="s">
        <v>488</v>
      </c>
      <c r="D38" s="10" t="s">
        <v>200</v>
      </c>
      <c r="E38" s="10" t="s">
        <v>201</v>
      </c>
      <c r="F38" s="10" t="s">
        <v>104</v>
      </c>
      <c r="G38" s="10" t="s">
        <v>127</v>
      </c>
      <c r="H38" s="10" t="s">
        <v>133</v>
      </c>
      <c r="I38" s="10" t="s">
        <v>136</v>
      </c>
      <c r="J38" s="10" t="s">
        <v>160</v>
      </c>
      <c r="K38" s="10" t="s">
        <v>161</v>
      </c>
      <c r="L38" s="10" t="s">
        <v>81</v>
      </c>
      <c r="M38" s="85"/>
      <c r="N38" s="48"/>
      <c r="O38" s="48"/>
      <c r="P38" s="48"/>
      <c r="Q38" s="48"/>
      <c r="R38" s="48"/>
      <c r="S38" s="48"/>
      <c r="T38" s="48"/>
      <c r="U38" s="48"/>
      <c r="V38" s="48"/>
      <c r="W38" s="48"/>
      <c r="X38" s="48"/>
      <c r="Y38" s="48"/>
      <c r="Z38" s="48"/>
      <c r="AA38" s="48"/>
      <c r="AB38" s="49"/>
      <c r="AC38" s="48"/>
      <c r="AD38" s="48"/>
      <c r="AE38" s="48"/>
      <c r="AF38" s="48"/>
      <c r="AG38" s="48"/>
      <c r="AH38" s="48"/>
      <c r="AI38" s="48"/>
      <c r="AJ38" s="48"/>
      <c r="AK38" s="48"/>
      <c r="AL38" s="48"/>
      <c r="AM38" s="48"/>
      <c r="AN38" s="48"/>
      <c r="AO38" s="48"/>
      <c r="AP38" s="48"/>
      <c r="AQ38" s="48"/>
      <c r="AR38" s="47"/>
    </row>
    <row r="39" spans="1:44" s="4" customFormat="1" ht="40.5" customHeight="1">
      <c r="A39" s="54" t="s">
        <v>56</v>
      </c>
      <c r="B39" s="22" t="str">
        <f>TARİHLER!H40</f>
        <v>01.May.2017 - 05.May.2017</v>
      </c>
      <c r="C39" s="91" t="s">
        <v>489</v>
      </c>
      <c r="D39" s="91" t="s">
        <v>209</v>
      </c>
      <c r="E39" s="91" t="s">
        <v>153</v>
      </c>
      <c r="F39" s="91" t="s">
        <v>93</v>
      </c>
      <c r="G39" s="91" t="s">
        <v>210</v>
      </c>
      <c r="H39" s="91" t="s">
        <v>117</v>
      </c>
      <c r="I39" s="91" t="s">
        <v>100</v>
      </c>
      <c r="J39" s="91" t="s">
        <v>211</v>
      </c>
      <c r="K39" s="91" t="s">
        <v>212</v>
      </c>
      <c r="L39" s="91" t="s">
        <v>160</v>
      </c>
      <c r="M39" s="85"/>
      <c r="N39" s="48"/>
      <c r="O39" s="48"/>
      <c r="P39" s="48"/>
      <c r="Q39" s="48"/>
      <c r="R39" s="48"/>
      <c r="S39" s="48"/>
      <c r="T39" s="48"/>
      <c r="U39" s="48"/>
      <c r="V39" s="48"/>
      <c r="W39" s="48"/>
      <c r="X39" s="48"/>
      <c r="Y39" s="48"/>
      <c r="Z39" s="48"/>
      <c r="AA39" s="48"/>
      <c r="AB39" s="49"/>
      <c r="AC39" s="48"/>
      <c r="AD39" s="48"/>
      <c r="AE39" s="48"/>
      <c r="AF39" s="48"/>
      <c r="AG39" s="48"/>
      <c r="AH39" s="48"/>
      <c r="AI39" s="48"/>
      <c r="AJ39" s="48"/>
      <c r="AK39" s="48"/>
      <c r="AL39" s="48"/>
      <c r="AM39" s="48"/>
      <c r="AN39" s="48"/>
      <c r="AO39" s="48"/>
      <c r="AP39" s="48"/>
      <c r="AQ39" s="48"/>
      <c r="AR39" s="47"/>
    </row>
    <row r="40" spans="1:44" ht="40.5" customHeight="1">
      <c r="A40" s="54" t="s">
        <v>57</v>
      </c>
      <c r="B40" s="22" t="str">
        <f>TARİHLER!H41</f>
        <v>08.May.2017 - 12.May.2017</v>
      </c>
      <c r="C40" s="10" t="s">
        <v>490</v>
      </c>
      <c r="D40" s="91" t="s">
        <v>129</v>
      </c>
      <c r="E40" s="91" t="s">
        <v>124</v>
      </c>
      <c r="F40" s="91" t="s">
        <v>213</v>
      </c>
      <c r="G40" s="91" t="s">
        <v>214</v>
      </c>
      <c r="H40" s="91" t="s">
        <v>87</v>
      </c>
      <c r="I40" s="91" t="s">
        <v>127</v>
      </c>
      <c r="J40" s="91" t="s">
        <v>97</v>
      </c>
      <c r="K40" s="91" t="s">
        <v>215</v>
      </c>
      <c r="L40" s="91" t="s">
        <v>81</v>
      </c>
      <c r="M40" s="85"/>
      <c r="N40" s="48"/>
      <c r="O40" s="48"/>
      <c r="P40" s="48"/>
      <c r="Q40" s="48"/>
      <c r="R40" s="48"/>
      <c r="S40" s="48"/>
      <c r="T40" s="48"/>
      <c r="U40" s="48"/>
      <c r="V40" s="48"/>
      <c r="W40" s="48"/>
      <c r="X40" s="48"/>
      <c r="Y40" s="48"/>
      <c r="Z40" s="48"/>
      <c r="AA40" s="48"/>
      <c r="AB40" s="49"/>
      <c r="AC40" s="48"/>
      <c r="AD40" s="48"/>
      <c r="AE40" s="48"/>
      <c r="AF40" s="48"/>
      <c r="AG40" s="48"/>
      <c r="AH40" s="48"/>
      <c r="AI40" s="48"/>
      <c r="AJ40" s="48"/>
      <c r="AK40" s="48"/>
      <c r="AL40" s="48"/>
      <c r="AM40" s="48"/>
      <c r="AN40" s="48"/>
      <c r="AO40" s="48"/>
      <c r="AP40" s="48"/>
      <c r="AQ40" s="48"/>
      <c r="AR40" s="50"/>
    </row>
    <row r="41" spans="1:44" ht="40.5" customHeight="1">
      <c r="A41" s="54" t="s">
        <v>58</v>
      </c>
      <c r="B41" s="22" t="str">
        <f>TARİHLER!H42</f>
        <v>15.May.2017 - 19.May.2017</v>
      </c>
      <c r="C41" s="10" t="s">
        <v>491</v>
      </c>
      <c r="D41" s="10" t="s">
        <v>85</v>
      </c>
      <c r="E41" s="10" t="s">
        <v>86</v>
      </c>
      <c r="F41" s="10" t="s">
        <v>87</v>
      </c>
      <c r="G41" s="10" t="s">
        <v>88</v>
      </c>
      <c r="H41" s="10" t="s">
        <v>89</v>
      </c>
      <c r="I41" s="10" t="s">
        <v>90</v>
      </c>
      <c r="J41" s="10" t="s">
        <v>91</v>
      </c>
      <c r="K41" s="10" t="s">
        <v>92</v>
      </c>
      <c r="L41" s="10" t="s">
        <v>81</v>
      </c>
      <c r="M41" s="85"/>
      <c r="N41" s="48"/>
      <c r="O41" s="48"/>
      <c r="P41" s="48"/>
      <c r="Q41" s="48"/>
      <c r="R41" s="48"/>
      <c r="S41" s="48"/>
      <c r="T41" s="48"/>
      <c r="U41" s="48"/>
      <c r="V41" s="48"/>
      <c r="W41" s="48"/>
      <c r="X41" s="48"/>
      <c r="Y41" s="48"/>
      <c r="Z41" s="48"/>
      <c r="AA41" s="48"/>
      <c r="AB41" s="49"/>
      <c r="AC41" s="48"/>
      <c r="AD41" s="48"/>
      <c r="AE41" s="48"/>
      <c r="AF41" s="48"/>
      <c r="AG41" s="48"/>
      <c r="AH41" s="48"/>
      <c r="AI41" s="48"/>
      <c r="AJ41" s="48"/>
      <c r="AK41" s="48"/>
      <c r="AL41" s="48"/>
      <c r="AM41" s="48"/>
      <c r="AN41" s="48"/>
      <c r="AO41" s="48"/>
      <c r="AP41" s="48"/>
      <c r="AQ41" s="48"/>
      <c r="AR41" s="50"/>
    </row>
    <row r="42" spans="1:44" ht="40.5" customHeight="1">
      <c r="A42" s="54" t="s">
        <v>59</v>
      </c>
      <c r="B42" s="22" t="str">
        <f>TARİHLER!H43</f>
        <v>22.May.2017 - 26.May.2017</v>
      </c>
      <c r="C42" s="10" t="s">
        <v>153</v>
      </c>
      <c r="D42" s="10" t="s">
        <v>216</v>
      </c>
      <c r="E42" s="91" t="s">
        <v>112</v>
      </c>
      <c r="F42" s="91" t="s">
        <v>113</v>
      </c>
      <c r="G42" s="91" t="s">
        <v>217</v>
      </c>
      <c r="H42" s="91" t="s">
        <v>218</v>
      </c>
      <c r="I42" s="91" t="s">
        <v>219</v>
      </c>
      <c r="J42" s="91" t="s">
        <v>91</v>
      </c>
      <c r="K42" s="91" t="s">
        <v>220</v>
      </c>
      <c r="L42" s="91" t="s">
        <v>81</v>
      </c>
      <c r="M42" s="85"/>
      <c r="N42" s="48"/>
      <c r="O42" s="48"/>
      <c r="P42" s="48"/>
      <c r="Q42" s="48"/>
      <c r="R42" s="48"/>
      <c r="S42" s="48"/>
      <c r="T42" s="48"/>
      <c r="U42" s="48"/>
      <c r="V42" s="48"/>
      <c r="W42" s="48"/>
      <c r="X42" s="48"/>
      <c r="Y42" s="48"/>
      <c r="Z42" s="48"/>
      <c r="AA42" s="48"/>
      <c r="AB42" s="49"/>
      <c r="AC42" s="48"/>
      <c r="AD42" s="48"/>
      <c r="AE42" s="48"/>
      <c r="AF42" s="48"/>
      <c r="AG42" s="48"/>
      <c r="AH42" s="48"/>
      <c r="AI42" s="48"/>
      <c r="AJ42" s="48"/>
      <c r="AK42" s="48"/>
      <c r="AL42" s="48"/>
      <c r="AM42" s="48"/>
      <c r="AN42" s="48"/>
      <c r="AO42" s="48"/>
      <c r="AP42" s="48"/>
      <c r="AQ42" s="48"/>
      <c r="AR42" s="50"/>
    </row>
    <row r="43" spans="1:44" ht="40.5" customHeight="1">
      <c r="A43" s="54" t="s">
        <v>60</v>
      </c>
      <c r="B43" s="22" t="str">
        <f>TARİHLER!H44</f>
        <v>29.May.2017 - 02.Haz.2017</v>
      </c>
      <c r="C43" s="10" t="s">
        <v>476</v>
      </c>
      <c r="D43" s="10" t="s">
        <v>221</v>
      </c>
      <c r="E43" s="10" t="s">
        <v>155</v>
      </c>
      <c r="F43" s="10" t="s">
        <v>124</v>
      </c>
      <c r="G43" s="10" t="s">
        <v>222</v>
      </c>
      <c r="H43" s="10" t="s">
        <v>125</v>
      </c>
      <c r="I43" s="10" t="s">
        <v>223</v>
      </c>
      <c r="J43" s="10" t="s">
        <v>224</v>
      </c>
      <c r="K43" s="10" t="s">
        <v>225</v>
      </c>
      <c r="L43" s="10" t="s">
        <v>226</v>
      </c>
      <c r="M43" s="85"/>
      <c r="N43" s="48"/>
      <c r="O43" s="48"/>
      <c r="P43" s="48"/>
      <c r="Q43" s="48"/>
      <c r="R43" s="48"/>
      <c r="S43" s="48"/>
      <c r="T43" s="48"/>
      <c r="U43" s="48"/>
      <c r="V43" s="48"/>
      <c r="W43" s="48"/>
      <c r="X43" s="48"/>
      <c r="Y43" s="48"/>
      <c r="Z43" s="48"/>
      <c r="AA43" s="48"/>
      <c r="AB43" s="49"/>
      <c r="AC43" s="48"/>
      <c r="AD43" s="48"/>
      <c r="AE43" s="48"/>
      <c r="AF43" s="48"/>
      <c r="AG43" s="48"/>
      <c r="AH43" s="48"/>
      <c r="AI43" s="48"/>
      <c r="AJ43" s="48"/>
      <c r="AK43" s="48"/>
      <c r="AL43" s="48"/>
      <c r="AM43" s="48"/>
      <c r="AN43" s="48"/>
      <c r="AO43" s="48"/>
      <c r="AP43" s="48"/>
      <c r="AQ43" s="48"/>
      <c r="AR43" s="50"/>
    </row>
    <row r="44" spans="1:44" ht="40.5" customHeight="1">
      <c r="A44" s="54" t="s">
        <v>61</v>
      </c>
      <c r="B44" s="22" t="str">
        <f>TARİHLER!H45</f>
        <v>05.Haz.2017 - 09.Haz.2017</v>
      </c>
      <c r="C44" s="91" t="s">
        <v>490</v>
      </c>
      <c r="D44" s="91" t="s">
        <v>129</v>
      </c>
      <c r="E44" s="91" t="s">
        <v>124</v>
      </c>
      <c r="F44" s="91" t="s">
        <v>213</v>
      </c>
      <c r="G44" s="91" t="s">
        <v>214</v>
      </c>
      <c r="H44" s="91" t="s">
        <v>87</v>
      </c>
      <c r="I44" s="91" t="s">
        <v>127</v>
      </c>
      <c r="J44" s="91" t="s">
        <v>97</v>
      </c>
      <c r="K44" s="91" t="s">
        <v>215</v>
      </c>
      <c r="L44" s="91" t="s">
        <v>81</v>
      </c>
      <c r="M44" s="85"/>
      <c r="N44" s="48"/>
      <c r="O44" s="48"/>
      <c r="P44" s="48"/>
      <c r="Q44" s="48"/>
      <c r="R44" s="48"/>
      <c r="S44" s="48"/>
      <c r="T44" s="48"/>
      <c r="U44" s="48"/>
      <c r="V44" s="48"/>
      <c r="W44" s="48"/>
      <c r="X44" s="48"/>
      <c r="Y44" s="48"/>
      <c r="Z44" s="48"/>
      <c r="AA44" s="48"/>
      <c r="AB44" s="49"/>
      <c r="AC44" s="48"/>
      <c r="AD44" s="48"/>
      <c r="AE44" s="48"/>
      <c r="AF44" s="48"/>
      <c r="AG44" s="48"/>
      <c r="AH44" s="48"/>
      <c r="AI44" s="48"/>
      <c r="AJ44" s="48"/>
      <c r="AK44" s="48"/>
      <c r="AL44" s="48"/>
      <c r="AM44" s="48"/>
      <c r="AN44" s="48"/>
      <c r="AO44" s="48"/>
      <c r="AP44" s="48"/>
      <c r="AQ44" s="48"/>
      <c r="AR44" s="50"/>
    </row>
    <row r="45" spans="1:44" s="53" customFormat="1">
      <c r="A45" s="47"/>
      <c r="B45" s="47"/>
      <c r="C45" s="47"/>
      <c r="D45" s="47"/>
      <c r="E45" s="47"/>
      <c r="F45" s="47"/>
      <c r="G45" s="47"/>
      <c r="H45" s="47"/>
      <c r="I45" s="47"/>
      <c r="J45" s="47"/>
      <c r="K45" s="47"/>
      <c r="L45" s="49"/>
      <c r="M45" s="52"/>
      <c r="N45" s="47"/>
      <c r="O45" s="47"/>
      <c r="P45" s="47"/>
      <c r="Q45" s="47"/>
      <c r="R45" s="47"/>
      <c r="S45" s="47"/>
      <c r="T45" s="47"/>
      <c r="U45" s="47"/>
      <c r="V45" s="47"/>
      <c r="W45" s="47"/>
      <c r="X45" s="47"/>
      <c r="Y45" s="49"/>
      <c r="Z45" s="52"/>
      <c r="AA45" s="49"/>
      <c r="AB45" s="49"/>
      <c r="AC45" s="47"/>
      <c r="AD45" s="47"/>
      <c r="AE45" s="47"/>
      <c r="AF45" s="47"/>
      <c r="AG45" s="47"/>
      <c r="AH45" s="47"/>
      <c r="AI45" s="47"/>
      <c r="AJ45" s="47"/>
      <c r="AK45" s="47"/>
      <c r="AL45" s="47"/>
      <c r="AM45" s="47"/>
      <c r="AN45" s="47"/>
      <c r="AO45" s="49"/>
      <c r="AP45" s="52"/>
      <c r="AQ45" s="49"/>
      <c r="AR45" s="47"/>
    </row>
    <row r="46" spans="1:44" s="53" customFormat="1">
      <c r="A46" s="47"/>
      <c r="B46" s="47"/>
      <c r="C46" s="47"/>
      <c r="D46" s="47"/>
      <c r="E46" s="47"/>
      <c r="F46" s="47"/>
      <c r="G46" s="47"/>
      <c r="H46" s="47"/>
      <c r="I46" s="47"/>
      <c r="J46" s="47"/>
      <c r="K46" s="47"/>
      <c r="L46" s="48"/>
      <c r="M46" s="48"/>
      <c r="N46" s="47"/>
      <c r="O46" s="47"/>
      <c r="P46" s="47"/>
      <c r="Q46" s="47"/>
      <c r="R46" s="47"/>
      <c r="S46" s="47"/>
      <c r="T46" s="47"/>
      <c r="U46" s="47"/>
      <c r="V46" s="47"/>
      <c r="W46" s="47"/>
      <c r="X46" s="47"/>
      <c r="Y46" s="48"/>
      <c r="Z46" s="48"/>
      <c r="AA46" s="48"/>
      <c r="AB46" s="49"/>
      <c r="AC46" s="47"/>
      <c r="AD46" s="47"/>
      <c r="AE46" s="47"/>
      <c r="AF46" s="47"/>
      <c r="AG46" s="47"/>
      <c r="AH46" s="47"/>
      <c r="AI46" s="47"/>
      <c r="AJ46" s="47"/>
      <c r="AK46" s="47"/>
      <c r="AL46" s="47"/>
      <c r="AM46" s="47"/>
      <c r="AN46" s="47"/>
      <c r="AO46" s="48"/>
      <c r="AP46" s="48"/>
      <c r="AQ46" s="48"/>
      <c r="AR46" s="47"/>
    </row>
    <row r="47" spans="1:44" s="53" customFormat="1">
      <c r="A47" s="47"/>
      <c r="B47" s="47"/>
      <c r="C47" s="47"/>
      <c r="D47" s="47"/>
      <c r="E47" s="47"/>
      <c r="F47" s="47"/>
      <c r="G47" s="47"/>
      <c r="H47" s="47"/>
      <c r="I47" s="47"/>
      <c r="J47" s="47"/>
      <c r="K47" s="47"/>
      <c r="L47" s="48"/>
      <c r="M47" s="48"/>
      <c r="N47" s="47"/>
      <c r="O47" s="47"/>
      <c r="P47" s="47"/>
      <c r="Q47" s="47"/>
      <c r="R47" s="47"/>
      <c r="S47" s="47"/>
      <c r="T47" s="47"/>
      <c r="U47" s="47"/>
      <c r="V47" s="47"/>
      <c r="W47" s="47"/>
      <c r="X47" s="47"/>
      <c r="Y47" s="48"/>
      <c r="Z47" s="48"/>
      <c r="AA47" s="48"/>
      <c r="AB47" s="49"/>
      <c r="AC47" s="47"/>
      <c r="AD47" s="47"/>
      <c r="AE47" s="47"/>
      <c r="AF47" s="47"/>
      <c r="AG47" s="47"/>
      <c r="AH47" s="47"/>
      <c r="AI47" s="47"/>
      <c r="AJ47" s="47"/>
      <c r="AK47" s="47"/>
      <c r="AL47" s="47"/>
      <c r="AM47" s="47"/>
      <c r="AN47" s="47"/>
      <c r="AO47" s="48"/>
      <c r="AP47" s="48"/>
      <c r="AQ47" s="48"/>
      <c r="AR47" s="47"/>
    </row>
    <row r="48" spans="1:44" s="53" customFormat="1">
      <c r="A48" s="47"/>
      <c r="B48" s="47"/>
      <c r="C48" s="47"/>
      <c r="D48" s="47"/>
      <c r="E48" s="47"/>
      <c r="F48" s="47"/>
      <c r="G48" s="47"/>
      <c r="H48" s="47"/>
      <c r="I48" s="47"/>
      <c r="J48" s="47"/>
      <c r="K48" s="47"/>
      <c r="L48" s="48"/>
      <c r="M48" s="48"/>
      <c r="N48" s="47"/>
      <c r="O48" s="47"/>
      <c r="P48" s="47"/>
      <c r="Q48" s="47"/>
      <c r="R48" s="47"/>
      <c r="S48" s="47"/>
      <c r="T48" s="47"/>
      <c r="U48" s="47"/>
      <c r="V48" s="47"/>
      <c r="W48" s="47"/>
      <c r="X48" s="47"/>
      <c r="Y48" s="48"/>
      <c r="Z48" s="48"/>
      <c r="AA48" s="48"/>
      <c r="AB48" s="49"/>
      <c r="AC48" s="47"/>
      <c r="AD48" s="47"/>
      <c r="AE48" s="47"/>
      <c r="AF48" s="47"/>
      <c r="AG48" s="47"/>
      <c r="AH48" s="47"/>
      <c r="AI48" s="47"/>
      <c r="AJ48" s="47"/>
      <c r="AK48" s="47"/>
      <c r="AL48" s="47"/>
      <c r="AM48" s="47"/>
      <c r="AN48" s="47"/>
      <c r="AO48" s="48"/>
      <c r="AP48" s="48"/>
      <c r="AQ48" s="48"/>
      <c r="AR48" s="47"/>
    </row>
    <row r="49" spans="1:44" s="53" customFormat="1" ht="12.75"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9"/>
      <c r="AC49" s="48"/>
      <c r="AD49" s="48"/>
      <c r="AE49" s="48"/>
      <c r="AF49" s="48"/>
      <c r="AG49" s="48"/>
      <c r="AH49" s="48"/>
      <c r="AI49" s="48"/>
      <c r="AJ49" s="48"/>
      <c r="AK49" s="48"/>
      <c r="AL49" s="48"/>
      <c r="AM49" s="48"/>
      <c r="AN49" s="48"/>
      <c r="AO49" s="48"/>
      <c r="AP49" s="48"/>
      <c r="AQ49" s="48"/>
      <c r="AR49" s="47"/>
    </row>
    <row r="50" spans="1:44" s="53" customForma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9"/>
      <c r="AC50" s="48"/>
      <c r="AD50" s="48"/>
      <c r="AE50" s="48"/>
      <c r="AF50" s="48"/>
      <c r="AG50" s="48"/>
      <c r="AH50" s="48"/>
      <c r="AI50" s="48"/>
      <c r="AJ50" s="48"/>
      <c r="AK50" s="48"/>
      <c r="AL50" s="48"/>
      <c r="AM50" s="48"/>
      <c r="AN50" s="48"/>
      <c r="AO50" s="48"/>
      <c r="AP50" s="48"/>
      <c r="AQ50" s="48"/>
      <c r="AR50" s="47"/>
    </row>
    <row r="51" spans="1:44" s="53" customForma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9"/>
      <c r="AC51" s="48"/>
      <c r="AD51" s="48"/>
      <c r="AE51" s="48"/>
      <c r="AF51" s="48"/>
      <c r="AG51" s="48"/>
      <c r="AH51" s="48"/>
      <c r="AI51" s="48"/>
      <c r="AJ51" s="48"/>
      <c r="AK51" s="48"/>
      <c r="AL51" s="48"/>
      <c r="AM51" s="48"/>
      <c r="AN51" s="48"/>
      <c r="AO51" s="48"/>
      <c r="AP51" s="48"/>
      <c r="AQ51" s="48"/>
      <c r="AR51" s="47"/>
    </row>
    <row r="52" spans="1:44" s="42" customForma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9"/>
      <c r="AC52" s="48"/>
      <c r="AD52" s="48"/>
      <c r="AE52" s="48"/>
      <c r="AF52" s="48"/>
      <c r="AG52" s="48"/>
      <c r="AH52" s="48"/>
      <c r="AI52" s="48"/>
      <c r="AJ52" s="48"/>
      <c r="AK52" s="48"/>
      <c r="AL52" s="48"/>
      <c r="AM52" s="48"/>
      <c r="AN52" s="48"/>
      <c r="AO52" s="48"/>
      <c r="AP52" s="48"/>
      <c r="AQ52" s="48"/>
      <c r="AR52" s="50"/>
    </row>
    <row r="53" spans="1:44" s="42" customForma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9"/>
      <c r="AC53" s="48"/>
      <c r="AD53" s="48"/>
      <c r="AE53" s="48"/>
      <c r="AF53" s="48"/>
      <c r="AG53" s="48"/>
      <c r="AH53" s="48"/>
      <c r="AI53" s="48"/>
      <c r="AJ53" s="48"/>
      <c r="AK53" s="48"/>
      <c r="AL53" s="48"/>
      <c r="AM53" s="48"/>
      <c r="AN53" s="48"/>
      <c r="AO53" s="48"/>
      <c r="AP53" s="48"/>
      <c r="AQ53" s="48"/>
      <c r="AR53" s="50"/>
    </row>
    <row r="54" spans="1:44" s="42" customForma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9"/>
      <c r="AC54" s="48"/>
      <c r="AD54" s="48"/>
      <c r="AE54" s="48"/>
      <c r="AF54" s="48"/>
      <c r="AG54" s="48"/>
      <c r="AH54" s="48"/>
      <c r="AI54" s="48"/>
      <c r="AJ54" s="48"/>
      <c r="AK54" s="48"/>
      <c r="AL54" s="48"/>
      <c r="AM54" s="48"/>
      <c r="AN54" s="48"/>
      <c r="AO54" s="48"/>
      <c r="AP54" s="48"/>
      <c r="AQ54" s="48"/>
      <c r="AR54" s="50"/>
    </row>
    <row r="55" spans="1:44" s="42" customForma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9"/>
      <c r="AC55" s="48"/>
      <c r="AD55" s="48"/>
      <c r="AE55" s="48"/>
      <c r="AF55" s="48"/>
      <c r="AG55" s="48"/>
      <c r="AH55" s="48"/>
      <c r="AI55" s="48"/>
      <c r="AJ55" s="48"/>
      <c r="AK55" s="48"/>
      <c r="AL55" s="48"/>
      <c r="AM55" s="48"/>
      <c r="AN55" s="48"/>
      <c r="AO55" s="48"/>
      <c r="AP55" s="48"/>
      <c r="AQ55" s="48"/>
      <c r="AR55" s="50"/>
    </row>
    <row r="56" spans="1:44" s="42" customForma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9"/>
      <c r="AC56" s="48"/>
      <c r="AD56" s="48"/>
      <c r="AE56" s="48"/>
      <c r="AF56" s="48"/>
      <c r="AG56" s="48"/>
      <c r="AH56" s="48"/>
      <c r="AI56" s="48"/>
      <c r="AJ56" s="48"/>
      <c r="AK56" s="48"/>
      <c r="AL56" s="48"/>
      <c r="AM56" s="48"/>
      <c r="AN56" s="48"/>
      <c r="AO56" s="48"/>
      <c r="AP56" s="48"/>
      <c r="AQ56" s="48"/>
      <c r="AR56" s="50"/>
    </row>
    <row r="57" spans="1:44" s="42" customForma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9"/>
      <c r="AC57" s="48"/>
      <c r="AD57" s="48"/>
      <c r="AE57" s="48"/>
      <c r="AF57" s="48"/>
      <c r="AG57" s="48"/>
      <c r="AH57" s="48"/>
      <c r="AI57" s="48"/>
      <c r="AJ57" s="48"/>
      <c r="AK57" s="48"/>
      <c r="AL57" s="48"/>
      <c r="AM57" s="48"/>
      <c r="AN57" s="48"/>
      <c r="AO57" s="48"/>
      <c r="AP57" s="48"/>
      <c r="AQ57" s="48"/>
      <c r="AR57" s="50"/>
    </row>
    <row r="58" spans="1:44" s="42" customForma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9"/>
      <c r="AC58" s="48"/>
      <c r="AD58" s="48"/>
      <c r="AE58" s="48"/>
      <c r="AF58" s="48"/>
      <c r="AG58" s="48"/>
      <c r="AH58" s="48"/>
      <c r="AI58" s="48"/>
      <c r="AJ58" s="48"/>
      <c r="AK58" s="48"/>
      <c r="AL58" s="48"/>
      <c r="AM58" s="48"/>
      <c r="AN58" s="48"/>
      <c r="AO58" s="48"/>
      <c r="AP58" s="48"/>
      <c r="AQ58" s="48"/>
      <c r="AR58" s="50"/>
    </row>
    <row r="59" spans="1:44" s="53" customFormat="1">
      <c r="A59" s="47"/>
      <c r="B59" s="47"/>
      <c r="C59" s="47"/>
      <c r="D59" s="47"/>
      <c r="E59" s="47"/>
      <c r="F59" s="47"/>
      <c r="G59" s="47"/>
      <c r="H59" s="47"/>
      <c r="I59" s="47"/>
      <c r="J59" s="47"/>
      <c r="K59" s="47"/>
      <c r="L59" s="49"/>
      <c r="M59" s="52"/>
      <c r="N59" s="47"/>
      <c r="O59" s="47"/>
      <c r="P59" s="47"/>
      <c r="Q59" s="47"/>
      <c r="R59" s="47"/>
      <c r="S59" s="47"/>
      <c r="T59" s="47"/>
      <c r="U59" s="47"/>
      <c r="V59" s="47"/>
      <c r="W59" s="47"/>
      <c r="X59" s="47"/>
      <c r="Y59" s="49"/>
      <c r="Z59" s="52"/>
      <c r="AA59" s="49"/>
      <c r="AB59" s="49"/>
      <c r="AC59" s="47"/>
      <c r="AD59" s="47"/>
      <c r="AE59" s="47"/>
      <c r="AF59" s="47"/>
      <c r="AG59" s="47"/>
      <c r="AH59" s="47"/>
      <c r="AI59" s="47"/>
      <c r="AJ59" s="47"/>
      <c r="AK59" s="47"/>
      <c r="AL59" s="47"/>
      <c r="AM59" s="47"/>
      <c r="AN59" s="47"/>
      <c r="AO59" s="49"/>
      <c r="AP59" s="52"/>
      <c r="AQ59" s="49"/>
      <c r="AR59" s="47"/>
    </row>
    <row r="60" spans="1:44" s="53" customFormat="1">
      <c r="A60" s="47"/>
      <c r="B60" s="47"/>
      <c r="C60" s="47"/>
      <c r="D60" s="47"/>
      <c r="E60" s="47"/>
      <c r="F60" s="47"/>
      <c r="G60" s="47"/>
      <c r="H60" s="47"/>
      <c r="I60" s="47"/>
      <c r="J60" s="47"/>
      <c r="K60" s="47"/>
      <c r="L60" s="48"/>
      <c r="M60" s="48"/>
      <c r="N60" s="47"/>
      <c r="O60" s="47"/>
      <c r="P60" s="47"/>
      <c r="Q60" s="47"/>
      <c r="R60" s="47"/>
      <c r="S60" s="47"/>
      <c r="T60" s="47"/>
      <c r="U60" s="47"/>
      <c r="V60" s="47"/>
      <c r="W60" s="47"/>
      <c r="X60" s="47"/>
      <c r="Y60" s="48"/>
      <c r="Z60" s="48"/>
      <c r="AA60" s="48"/>
      <c r="AB60" s="49"/>
      <c r="AC60" s="47"/>
      <c r="AD60" s="47"/>
      <c r="AE60" s="47"/>
      <c r="AF60" s="47"/>
      <c r="AG60" s="47"/>
      <c r="AH60" s="47"/>
      <c r="AI60" s="47"/>
      <c r="AJ60" s="47"/>
      <c r="AK60" s="47"/>
      <c r="AL60" s="47"/>
      <c r="AM60" s="47"/>
      <c r="AN60" s="47"/>
      <c r="AO60" s="48"/>
      <c r="AP60" s="48"/>
      <c r="AQ60" s="48"/>
      <c r="AR60" s="47"/>
    </row>
    <row r="61" spans="1:44" s="53" customFormat="1">
      <c r="A61" s="47"/>
      <c r="B61" s="47"/>
      <c r="C61" s="47"/>
      <c r="D61" s="47"/>
      <c r="E61" s="47"/>
      <c r="F61" s="47"/>
      <c r="G61" s="47"/>
      <c r="H61" s="47"/>
      <c r="I61" s="47"/>
      <c r="J61" s="47"/>
      <c r="K61" s="47"/>
      <c r="L61" s="48"/>
      <c r="M61" s="48"/>
      <c r="N61" s="47"/>
      <c r="O61" s="47"/>
      <c r="P61" s="47"/>
      <c r="Q61" s="47"/>
      <c r="R61" s="47"/>
      <c r="S61" s="47"/>
      <c r="T61" s="47"/>
      <c r="U61" s="47"/>
      <c r="V61" s="47"/>
      <c r="W61" s="47"/>
      <c r="X61" s="47"/>
      <c r="Y61" s="48"/>
      <c r="Z61" s="48"/>
      <c r="AA61" s="48"/>
      <c r="AB61" s="49"/>
      <c r="AC61" s="47"/>
      <c r="AD61" s="47"/>
      <c r="AE61" s="47"/>
      <c r="AF61" s="47"/>
      <c r="AG61" s="47"/>
      <c r="AH61" s="47"/>
      <c r="AI61" s="47"/>
      <c r="AJ61" s="47"/>
      <c r="AK61" s="47"/>
      <c r="AL61" s="47"/>
      <c r="AM61" s="47"/>
      <c r="AN61" s="47"/>
      <c r="AO61" s="48"/>
      <c r="AP61" s="48"/>
      <c r="AQ61" s="48"/>
      <c r="AR61" s="47"/>
    </row>
    <row r="62" spans="1:44" s="53" customFormat="1">
      <c r="A62" s="47"/>
      <c r="B62" s="47"/>
      <c r="C62" s="47"/>
      <c r="D62" s="47"/>
      <c r="E62" s="47"/>
      <c r="F62" s="47"/>
      <c r="G62" s="47"/>
      <c r="H62" s="47"/>
      <c r="I62" s="47"/>
      <c r="J62" s="47"/>
      <c r="K62" s="47"/>
      <c r="L62" s="48"/>
      <c r="M62" s="48"/>
      <c r="N62" s="47"/>
      <c r="O62" s="47"/>
      <c r="P62" s="47"/>
      <c r="Q62" s="47"/>
      <c r="R62" s="47"/>
      <c r="S62" s="47"/>
      <c r="T62" s="47"/>
      <c r="U62" s="47"/>
      <c r="V62" s="47"/>
      <c r="W62" s="47"/>
      <c r="X62" s="47"/>
      <c r="Y62" s="48"/>
      <c r="Z62" s="48"/>
      <c r="AA62" s="48"/>
      <c r="AB62" s="49"/>
      <c r="AC62" s="47"/>
      <c r="AD62" s="47"/>
      <c r="AE62" s="47"/>
      <c r="AF62" s="47"/>
      <c r="AG62" s="47"/>
      <c r="AH62" s="47"/>
      <c r="AI62" s="47"/>
      <c r="AJ62" s="47"/>
      <c r="AK62" s="47"/>
      <c r="AL62" s="47"/>
      <c r="AM62" s="47"/>
      <c r="AN62" s="47"/>
      <c r="AO62" s="48"/>
      <c r="AP62" s="48"/>
      <c r="AQ62" s="48"/>
      <c r="AR62" s="47"/>
    </row>
    <row r="63" spans="1:44" s="53" customFormat="1" ht="12.75"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9"/>
      <c r="AC63" s="48"/>
      <c r="AD63" s="48"/>
      <c r="AE63" s="48"/>
      <c r="AF63" s="48"/>
      <c r="AG63" s="48"/>
      <c r="AH63" s="48"/>
      <c r="AI63" s="48"/>
      <c r="AJ63" s="48"/>
      <c r="AK63" s="48"/>
      <c r="AL63" s="48"/>
      <c r="AM63" s="48"/>
      <c r="AN63" s="48"/>
      <c r="AO63" s="48"/>
      <c r="AP63" s="48"/>
      <c r="AQ63" s="48"/>
      <c r="AR63" s="47"/>
    </row>
    <row r="64" spans="1:44" s="53" customForma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9"/>
      <c r="AC64" s="48"/>
      <c r="AD64" s="48"/>
      <c r="AE64" s="48"/>
      <c r="AF64" s="48"/>
      <c r="AG64" s="48"/>
      <c r="AH64" s="48"/>
      <c r="AI64" s="48"/>
      <c r="AJ64" s="48"/>
      <c r="AK64" s="48"/>
      <c r="AL64" s="48"/>
      <c r="AM64" s="48"/>
      <c r="AN64" s="48"/>
      <c r="AO64" s="48"/>
      <c r="AP64" s="48"/>
      <c r="AQ64" s="48"/>
      <c r="AR64" s="47"/>
    </row>
    <row r="65" spans="1:44" s="53" customForma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9"/>
      <c r="AC65" s="48"/>
      <c r="AD65" s="48"/>
      <c r="AE65" s="48"/>
      <c r="AF65" s="48"/>
      <c r="AG65" s="48"/>
      <c r="AH65" s="48"/>
      <c r="AI65" s="48"/>
      <c r="AJ65" s="48"/>
      <c r="AK65" s="48"/>
      <c r="AL65" s="48"/>
      <c r="AM65" s="48"/>
      <c r="AN65" s="48"/>
      <c r="AO65" s="48"/>
      <c r="AP65" s="48"/>
      <c r="AQ65" s="48"/>
      <c r="AR65" s="47"/>
    </row>
    <row r="66" spans="1:44" s="53" customForma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9"/>
      <c r="AC66" s="48"/>
      <c r="AD66" s="48"/>
      <c r="AE66" s="48"/>
      <c r="AF66" s="48"/>
      <c r="AG66" s="48"/>
      <c r="AH66" s="48"/>
      <c r="AI66" s="48"/>
      <c r="AJ66" s="48"/>
      <c r="AK66" s="48"/>
      <c r="AL66" s="48"/>
      <c r="AM66" s="48"/>
      <c r="AN66" s="48"/>
      <c r="AO66" s="48"/>
      <c r="AP66" s="48"/>
      <c r="AQ66" s="48"/>
      <c r="AR66" s="47"/>
    </row>
    <row r="67" spans="1:44" s="42" customForma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9"/>
      <c r="AC67" s="48"/>
      <c r="AD67" s="48"/>
      <c r="AE67" s="48"/>
      <c r="AF67" s="48"/>
      <c r="AG67" s="48"/>
      <c r="AH67" s="48"/>
      <c r="AI67" s="48"/>
      <c r="AJ67" s="48"/>
      <c r="AK67" s="48"/>
      <c r="AL67" s="48"/>
      <c r="AM67" s="48"/>
      <c r="AN67" s="48"/>
      <c r="AO67" s="48"/>
      <c r="AP67" s="48"/>
      <c r="AQ67" s="48"/>
      <c r="AR67" s="50"/>
    </row>
    <row r="68" spans="1:44" s="42" customForma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9"/>
      <c r="AC68" s="48"/>
      <c r="AD68" s="48"/>
      <c r="AE68" s="48"/>
      <c r="AF68" s="48"/>
      <c r="AG68" s="48"/>
      <c r="AH68" s="48"/>
      <c r="AI68" s="48"/>
      <c r="AJ68" s="48"/>
      <c r="AK68" s="48"/>
      <c r="AL68" s="48"/>
      <c r="AM68" s="48"/>
      <c r="AN68" s="48"/>
      <c r="AO68" s="48"/>
      <c r="AP68" s="48"/>
      <c r="AQ68" s="48"/>
      <c r="AR68" s="50"/>
    </row>
    <row r="69" spans="1:44" s="42" customForma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9"/>
      <c r="AC69" s="48"/>
      <c r="AD69" s="48"/>
      <c r="AE69" s="48"/>
      <c r="AF69" s="48"/>
      <c r="AG69" s="48"/>
      <c r="AH69" s="48"/>
      <c r="AI69" s="48"/>
      <c r="AJ69" s="48"/>
      <c r="AK69" s="48"/>
      <c r="AL69" s="48"/>
      <c r="AM69" s="48"/>
      <c r="AN69" s="48"/>
      <c r="AO69" s="48"/>
      <c r="AP69" s="48"/>
      <c r="AQ69" s="48"/>
      <c r="AR69" s="50"/>
    </row>
    <row r="70" spans="1:44" s="42" customForma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9"/>
      <c r="AC70" s="48"/>
      <c r="AD70" s="48"/>
      <c r="AE70" s="48"/>
      <c r="AF70" s="48"/>
      <c r="AG70" s="48"/>
      <c r="AH70" s="48"/>
      <c r="AI70" s="48"/>
      <c r="AJ70" s="48"/>
      <c r="AK70" s="48"/>
      <c r="AL70" s="48"/>
      <c r="AM70" s="48"/>
      <c r="AN70" s="48"/>
      <c r="AO70" s="48"/>
      <c r="AP70" s="48"/>
      <c r="AQ70" s="48"/>
      <c r="AR70" s="50"/>
    </row>
    <row r="71" spans="1:44" s="42" customForma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9"/>
      <c r="AC71" s="48"/>
      <c r="AD71" s="48"/>
      <c r="AE71" s="48"/>
      <c r="AF71" s="48"/>
      <c r="AG71" s="48"/>
      <c r="AH71" s="48"/>
      <c r="AI71" s="48"/>
      <c r="AJ71" s="48"/>
      <c r="AK71" s="48"/>
      <c r="AL71" s="48"/>
      <c r="AM71" s="48"/>
      <c r="AN71" s="48"/>
      <c r="AO71" s="48"/>
      <c r="AP71" s="48"/>
      <c r="AQ71" s="48"/>
      <c r="AR71" s="50"/>
    </row>
    <row r="72" spans="1:44" s="42" customForma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9"/>
      <c r="AC72" s="48"/>
      <c r="AD72" s="48"/>
      <c r="AE72" s="48"/>
      <c r="AF72" s="48"/>
      <c r="AG72" s="48"/>
      <c r="AH72" s="48"/>
      <c r="AI72" s="48"/>
      <c r="AJ72" s="48"/>
      <c r="AK72" s="48"/>
      <c r="AL72" s="48"/>
      <c r="AM72" s="48"/>
      <c r="AN72" s="48"/>
      <c r="AO72" s="48"/>
      <c r="AP72" s="48"/>
      <c r="AQ72" s="48"/>
      <c r="AR72" s="50"/>
    </row>
    <row r="73" spans="1:44" s="53" customFormat="1">
      <c r="A73" s="47"/>
      <c r="B73" s="47"/>
      <c r="C73" s="47"/>
      <c r="D73" s="47"/>
      <c r="E73" s="47"/>
      <c r="F73" s="47"/>
      <c r="G73" s="47"/>
      <c r="H73" s="47"/>
      <c r="I73" s="47"/>
      <c r="J73" s="47"/>
      <c r="K73" s="47"/>
      <c r="L73" s="49"/>
      <c r="M73" s="52"/>
      <c r="N73" s="47"/>
      <c r="O73" s="47"/>
      <c r="P73" s="47"/>
      <c r="Q73" s="47"/>
      <c r="R73" s="47"/>
      <c r="S73" s="47"/>
      <c r="T73" s="47"/>
      <c r="U73" s="47"/>
      <c r="V73" s="47"/>
      <c r="W73" s="47"/>
      <c r="X73" s="47"/>
      <c r="Y73" s="49"/>
      <c r="Z73" s="52"/>
      <c r="AA73" s="49"/>
      <c r="AB73" s="49"/>
      <c r="AC73" s="47"/>
      <c r="AD73" s="47"/>
      <c r="AE73" s="47"/>
      <c r="AF73" s="47"/>
      <c r="AG73" s="47"/>
      <c r="AH73" s="47"/>
      <c r="AI73" s="47"/>
      <c r="AJ73" s="47"/>
      <c r="AK73" s="47"/>
      <c r="AL73" s="47"/>
      <c r="AM73" s="47"/>
      <c r="AN73" s="47"/>
      <c r="AO73" s="49"/>
      <c r="AP73" s="52"/>
      <c r="AQ73" s="49"/>
      <c r="AR73" s="47"/>
    </row>
    <row r="74" spans="1:44" s="53" customFormat="1">
      <c r="A74" s="47"/>
      <c r="B74" s="47"/>
      <c r="C74" s="47"/>
      <c r="D74" s="47"/>
      <c r="E74" s="47"/>
      <c r="F74" s="47"/>
      <c r="G74" s="47"/>
      <c r="H74" s="47"/>
      <c r="I74" s="47"/>
      <c r="J74" s="47"/>
      <c r="K74" s="47"/>
      <c r="L74" s="48"/>
      <c r="M74" s="49"/>
      <c r="N74" s="47"/>
      <c r="O74" s="47"/>
      <c r="P74" s="47"/>
      <c r="Q74" s="47"/>
      <c r="R74" s="47"/>
      <c r="S74" s="47"/>
      <c r="T74" s="47"/>
      <c r="U74" s="47"/>
      <c r="V74" s="47"/>
      <c r="W74" s="47"/>
      <c r="X74" s="47"/>
      <c r="Y74" s="48"/>
      <c r="Z74" s="48"/>
      <c r="AA74" s="48"/>
      <c r="AB74" s="49"/>
      <c r="AC74" s="47"/>
      <c r="AD74" s="47"/>
      <c r="AE74" s="47"/>
      <c r="AF74" s="47"/>
      <c r="AG74" s="47"/>
      <c r="AH74" s="47"/>
      <c r="AI74" s="47"/>
      <c r="AJ74" s="47"/>
      <c r="AK74" s="47"/>
      <c r="AL74" s="47"/>
      <c r="AM74" s="47"/>
      <c r="AN74" s="47"/>
      <c r="AO74" s="48"/>
      <c r="AP74" s="48"/>
      <c r="AQ74" s="48"/>
      <c r="AR74" s="47"/>
    </row>
    <row r="75" spans="1:44" s="53" customFormat="1">
      <c r="A75" s="47"/>
      <c r="B75" s="47"/>
      <c r="C75" s="47"/>
      <c r="D75" s="47"/>
      <c r="E75" s="47"/>
      <c r="F75" s="47"/>
      <c r="G75" s="47"/>
      <c r="H75" s="47"/>
      <c r="I75" s="47"/>
      <c r="J75" s="47"/>
      <c r="K75" s="47"/>
      <c r="L75" s="49"/>
      <c r="M75" s="49"/>
      <c r="N75" s="47"/>
      <c r="O75" s="47"/>
      <c r="P75" s="47"/>
      <c r="Q75" s="47"/>
      <c r="R75" s="47"/>
      <c r="S75" s="47"/>
      <c r="T75" s="47"/>
      <c r="U75" s="47"/>
      <c r="V75" s="47"/>
      <c r="W75" s="47"/>
      <c r="X75" s="47"/>
      <c r="Y75" s="48"/>
      <c r="Z75" s="48"/>
      <c r="AA75" s="48"/>
      <c r="AB75" s="49"/>
      <c r="AC75" s="47"/>
      <c r="AD75" s="47"/>
      <c r="AE75" s="47"/>
      <c r="AF75" s="47"/>
      <c r="AG75" s="47"/>
      <c r="AH75" s="47"/>
      <c r="AI75" s="47"/>
      <c r="AJ75" s="47"/>
      <c r="AK75" s="47"/>
      <c r="AL75" s="47"/>
      <c r="AM75" s="47"/>
      <c r="AN75" s="47"/>
      <c r="AO75" s="48"/>
      <c r="AP75" s="48"/>
      <c r="AQ75" s="48"/>
      <c r="AR75" s="47"/>
    </row>
    <row r="76" spans="1:44" s="53" customFormat="1">
      <c r="A76" s="47"/>
      <c r="B76" s="47"/>
      <c r="C76" s="47"/>
      <c r="D76" s="47"/>
      <c r="E76" s="47"/>
      <c r="F76" s="47"/>
      <c r="G76" s="47"/>
      <c r="H76" s="47"/>
      <c r="I76" s="47"/>
      <c r="J76" s="47"/>
      <c r="K76" s="47"/>
      <c r="L76" s="49"/>
      <c r="M76" s="49"/>
      <c r="N76" s="47"/>
      <c r="O76" s="47"/>
      <c r="P76" s="47"/>
      <c r="Q76" s="47"/>
      <c r="R76" s="47"/>
      <c r="S76" s="47"/>
      <c r="T76" s="47"/>
      <c r="U76" s="47"/>
      <c r="V76" s="47"/>
      <c r="W76" s="47"/>
      <c r="X76" s="47"/>
      <c r="Y76" s="48"/>
      <c r="Z76" s="48"/>
      <c r="AA76" s="48"/>
      <c r="AB76" s="49"/>
      <c r="AC76" s="47"/>
      <c r="AD76" s="47"/>
      <c r="AE76" s="47"/>
      <c r="AF76" s="47"/>
      <c r="AG76" s="47"/>
      <c r="AH76" s="47"/>
      <c r="AI76" s="47"/>
      <c r="AJ76" s="47"/>
      <c r="AK76" s="47"/>
      <c r="AL76" s="47"/>
      <c r="AM76" s="47"/>
      <c r="AN76" s="47"/>
      <c r="AO76" s="48"/>
      <c r="AP76" s="48"/>
      <c r="AQ76" s="48"/>
      <c r="AR76" s="47"/>
    </row>
    <row r="77" spans="1:44" s="53" customFormat="1" ht="12.75" customHeight="1">
      <c r="A77" s="49"/>
      <c r="B77" s="49"/>
      <c r="C77" s="48"/>
      <c r="D77" s="49"/>
      <c r="E77" s="49"/>
      <c r="F77" s="48"/>
      <c r="G77" s="49"/>
      <c r="H77" s="49"/>
      <c r="I77" s="48"/>
      <c r="J77" s="49"/>
      <c r="K77" s="49"/>
      <c r="L77" s="48"/>
      <c r="M77" s="49"/>
      <c r="N77" s="48"/>
      <c r="O77" s="48"/>
      <c r="P77" s="48"/>
      <c r="Q77" s="48"/>
      <c r="R77" s="48"/>
      <c r="S77" s="48"/>
      <c r="T77" s="48"/>
      <c r="U77" s="48"/>
      <c r="V77" s="48"/>
      <c r="W77" s="48"/>
      <c r="X77" s="48"/>
      <c r="Y77" s="48"/>
      <c r="Z77" s="48"/>
      <c r="AA77" s="48"/>
      <c r="AB77" s="49"/>
      <c r="AC77" s="48"/>
      <c r="AD77" s="48"/>
      <c r="AE77" s="48"/>
      <c r="AF77" s="48"/>
      <c r="AG77" s="48"/>
      <c r="AH77" s="48"/>
      <c r="AI77" s="48"/>
      <c r="AJ77" s="48"/>
      <c r="AK77" s="48"/>
      <c r="AL77" s="48"/>
      <c r="AM77" s="48"/>
      <c r="AN77" s="48"/>
      <c r="AO77" s="48"/>
      <c r="AP77" s="48"/>
      <c r="AQ77" s="48"/>
      <c r="AR77" s="47"/>
    </row>
    <row r="78" spans="1:44" s="53" customFormat="1">
      <c r="A78" s="49"/>
      <c r="B78" s="49"/>
      <c r="C78" s="49"/>
      <c r="D78" s="49"/>
      <c r="E78" s="49"/>
      <c r="F78" s="49"/>
      <c r="G78" s="49"/>
      <c r="H78" s="49"/>
      <c r="I78" s="49"/>
      <c r="J78" s="49"/>
      <c r="K78" s="49"/>
      <c r="L78" s="49"/>
      <c r="M78" s="49"/>
      <c r="N78" s="48"/>
      <c r="O78" s="48"/>
      <c r="P78" s="48"/>
      <c r="Q78" s="48"/>
      <c r="R78" s="48"/>
      <c r="S78" s="48"/>
      <c r="T78" s="48"/>
      <c r="U78" s="48"/>
      <c r="V78" s="48"/>
      <c r="W78" s="48"/>
      <c r="X78" s="48"/>
      <c r="Y78" s="48"/>
      <c r="Z78" s="48"/>
      <c r="AA78" s="48"/>
      <c r="AB78" s="49"/>
      <c r="AC78" s="48"/>
      <c r="AD78" s="48"/>
      <c r="AE78" s="48"/>
      <c r="AF78" s="48"/>
      <c r="AG78" s="48"/>
      <c r="AH78" s="48"/>
      <c r="AI78" s="48"/>
      <c r="AJ78" s="48"/>
      <c r="AK78" s="48"/>
      <c r="AL78" s="48"/>
      <c r="AM78" s="48"/>
      <c r="AN78" s="48"/>
      <c r="AO78" s="48"/>
      <c r="AP78" s="48"/>
      <c r="AQ78" s="48"/>
      <c r="AR78" s="47"/>
    </row>
    <row r="79" spans="1:44" s="53" customFormat="1">
      <c r="A79" s="49"/>
      <c r="B79" s="49"/>
      <c r="C79" s="49"/>
      <c r="D79" s="49"/>
      <c r="E79" s="49"/>
      <c r="F79" s="49"/>
      <c r="G79" s="49"/>
      <c r="H79" s="49"/>
      <c r="I79" s="49"/>
      <c r="J79" s="49"/>
      <c r="K79" s="49"/>
      <c r="L79" s="49"/>
      <c r="M79" s="49"/>
      <c r="N79" s="48"/>
      <c r="O79" s="48"/>
      <c r="P79" s="48"/>
      <c r="Q79" s="48"/>
      <c r="R79" s="48"/>
      <c r="S79" s="48"/>
      <c r="T79" s="48"/>
      <c r="U79" s="48"/>
      <c r="V79" s="48"/>
      <c r="W79" s="48"/>
      <c r="X79" s="48"/>
      <c r="Y79" s="48"/>
      <c r="Z79" s="48"/>
      <c r="AA79" s="48"/>
      <c r="AB79" s="49"/>
      <c r="AC79" s="48"/>
      <c r="AD79" s="48"/>
      <c r="AE79" s="48"/>
      <c r="AF79" s="48"/>
      <c r="AG79" s="48"/>
      <c r="AH79" s="48"/>
      <c r="AI79" s="48"/>
      <c r="AJ79" s="48"/>
      <c r="AK79" s="48"/>
      <c r="AL79" s="48"/>
      <c r="AM79" s="48"/>
      <c r="AN79" s="48"/>
      <c r="AO79" s="48"/>
      <c r="AP79" s="48"/>
      <c r="AQ79" s="48"/>
      <c r="AR79" s="47"/>
    </row>
    <row r="80" spans="1:44" s="42" customFormat="1">
      <c r="A80" s="49"/>
      <c r="B80" s="49"/>
      <c r="C80" s="48"/>
      <c r="D80" s="49"/>
      <c r="E80" s="49"/>
      <c r="F80" s="48"/>
      <c r="G80" s="49"/>
      <c r="H80" s="49"/>
      <c r="I80" s="48"/>
      <c r="J80" s="49"/>
      <c r="K80" s="49"/>
      <c r="L80" s="48"/>
      <c r="M80" s="48"/>
      <c r="N80" s="48"/>
      <c r="O80" s="48"/>
      <c r="P80" s="48"/>
      <c r="Q80" s="48"/>
      <c r="R80" s="48"/>
      <c r="S80" s="48"/>
      <c r="T80" s="48"/>
      <c r="U80" s="48"/>
      <c r="V80" s="48"/>
      <c r="W80" s="48"/>
      <c r="X80" s="48"/>
      <c r="Y80" s="48"/>
      <c r="Z80" s="48"/>
      <c r="AA80" s="48"/>
      <c r="AB80" s="49"/>
      <c r="AC80" s="48"/>
      <c r="AD80" s="48"/>
      <c r="AE80" s="48"/>
      <c r="AF80" s="48"/>
      <c r="AG80" s="48"/>
      <c r="AH80" s="48"/>
      <c r="AI80" s="48"/>
      <c r="AJ80" s="48"/>
      <c r="AK80" s="48"/>
      <c r="AL80" s="48"/>
      <c r="AM80" s="48"/>
      <c r="AN80" s="48"/>
      <c r="AO80" s="48"/>
      <c r="AP80" s="48"/>
      <c r="AQ80" s="48"/>
      <c r="AR80" s="50"/>
    </row>
    <row r="81" spans="1:44" s="42" customFormat="1">
      <c r="A81" s="49"/>
      <c r="B81" s="49"/>
      <c r="C81" s="49"/>
      <c r="D81" s="49"/>
      <c r="E81" s="49"/>
      <c r="F81" s="49"/>
      <c r="G81" s="49"/>
      <c r="H81" s="49"/>
      <c r="I81" s="49"/>
      <c r="J81" s="49"/>
      <c r="K81" s="49"/>
      <c r="L81" s="48"/>
      <c r="M81" s="48"/>
      <c r="N81" s="48"/>
      <c r="O81" s="48"/>
      <c r="P81" s="48"/>
      <c r="Q81" s="48"/>
      <c r="R81" s="48"/>
      <c r="S81" s="48"/>
      <c r="T81" s="48"/>
      <c r="U81" s="48"/>
      <c r="V81" s="48"/>
      <c r="W81" s="48"/>
      <c r="X81" s="48"/>
      <c r="Y81" s="48"/>
      <c r="Z81" s="48"/>
      <c r="AA81" s="48"/>
      <c r="AB81" s="49"/>
      <c r="AC81" s="48"/>
      <c r="AD81" s="48"/>
      <c r="AE81" s="48"/>
      <c r="AF81" s="48"/>
      <c r="AG81" s="48"/>
      <c r="AH81" s="48"/>
      <c r="AI81" s="48"/>
      <c r="AJ81" s="48"/>
      <c r="AK81" s="48"/>
      <c r="AL81" s="48"/>
      <c r="AM81" s="48"/>
      <c r="AN81" s="48"/>
      <c r="AO81" s="48"/>
      <c r="AP81" s="48"/>
      <c r="AQ81" s="48"/>
      <c r="AR81" s="50"/>
    </row>
    <row r="82" spans="1:44" s="42" customFormat="1">
      <c r="A82" s="49"/>
      <c r="B82" s="49"/>
      <c r="C82" s="49"/>
      <c r="D82" s="49"/>
      <c r="E82" s="49"/>
      <c r="F82" s="49"/>
      <c r="G82" s="49"/>
      <c r="H82" s="49"/>
      <c r="I82" s="49"/>
      <c r="J82" s="49"/>
      <c r="K82" s="49"/>
      <c r="L82" s="48"/>
      <c r="M82" s="48"/>
      <c r="N82" s="48"/>
      <c r="O82" s="48"/>
      <c r="P82" s="48"/>
      <c r="Q82" s="48"/>
      <c r="R82" s="48"/>
      <c r="S82" s="48"/>
      <c r="T82" s="48"/>
      <c r="U82" s="48"/>
      <c r="V82" s="48"/>
      <c r="W82" s="48"/>
      <c r="X82" s="48"/>
      <c r="Y82" s="48"/>
      <c r="Z82" s="48"/>
      <c r="AA82" s="48"/>
      <c r="AB82" s="49"/>
      <c r="AC82" s="48"/>
      <c r="AD82" s="48"/>
      <c r="AE82" s="48"/>
      <c r="AF82" s="48"/>
      <c r="AG82" s="48"/>
      <c r="AH82" s="48"/>
      <c r="AI82" s="48"/>
      <c r="AJ82" s="48"/>
      <c r="AK82" s="48"/>
      <c r="AL82" s="48"/>
      <c r="AM82" s="48"/>
      <c r="AN82" s="48"/>
      <c r="AO82" s="48"/>
      <c r="AP82" s="48"/>
      <c r="AQ82" s="48"/>
      <c r="AR82" s="50"/>
    </row>
    <row r="83" spans="1:44" s="42" customFormat="1">
      <c r="A83" s="48"/>
      <c r="B83" s="48"/>
      <c r="C83" s="48"/>
      <c r="D83" s="48"/>
      <c r="E83" s="48"/>
      <c r="F83" s="48"/>
      <c r="G83" s="48"/>
      <c r="H83" s="48"/>
      <c r="I83" s="48"/>
      <c r="J83" s="49"/>
      <c r="K83" s="49"/>
      <c r="L83" s="48"/>
      <c r="M83" s="48"/>
      <c r="N83" s="48"/>
      <c r="O83" s="48"/>
      <c r="P83" s="48"/>
      <c r="Q83" s="48"/>
      <c r="R83" s="48"/>
      <c r="S83" s="48"/>
      <c r="T83" s="48"/>
      <c r="U83" s="48"/>
      <c r="V83" s="48"/>
      <c r="W83" s="48"/>
      <c r="X83" s="48"/>
      <c r="Y83" s="48"/>
      <c r="Z83" s="48"/>
      <c r="AA83" s="48"/>
      <c r="AB83" s="49"/>
      <c r="AC83" s="48"/>
      <c r="AD83" s="48"/>
      <c r="AE83" s="48"/>
      <c r="AF83" s="48"/>
      <c r="AG83" s="48"/>
      <c r="AH83" s="48"/>
      <c r="AI83" s="48"/>
      <c r="AJ83" s="48"/>
      <c r="AK83" s="48"/>
      <c r="AL83" s="48"/>
      <c r="AM83" s="48"/>
      <c r="AN83" s="48"/>
      <c r="AO83" s="48"/>
      <c r="AP83" s="48"/>
      <c r="AQ83" s="48"/>
      <c r="AR83" s="50"/>
    </row>
    <row r="84" spans="1:44" s="42" customFormat="1">
      <c r="A84" s="48"/>
      <c r="B84" s="48"/>
      <c r="C84" s="48"/>
      <c r="D84" s="48"/>
      <c r="E84" s="48"/>
      <c r="F84" s="48"/>
      <c r="G84" s="48"/>
      <c r="H84" s="48"/>
      <c r="I84" s="49"/>
      <c r="J84" s="49"/>
      <c r="K84" s="49"/>
      <c r="L84" s="48"/>
      <c r="M84" s="48"/>
      <c r="N84" s="48"/>
      <c r="O84" s="48"/>
      <c r="P84" s="48"/>
      <c r="Q84" s="48"/>
      <c r="R84" s="48"/>
      <c r="S84" s="48"/>
      <c r="T84" s="48"/>
      <c r="U84" s="48"/>
      <c r="V84" s="48"/>
      <c r="W84" s="48"/>
      <c r="X84" s="48"/>
      <c r="Y84" s="48"/>
      <c r="Z84" s="48"/>
      <c r="AA84" s="48"/>
      <c r="AB84" s="49"/>
      <c r="AC84" s="48"/>
      <c r="AD84" s="48"/>
      <c r="AE84" s="48"/>
      <c r="AF84" s="48"/>
      <c r="AG84" s="48"/>
      <c r="AH84" s="48"/>
      <c r="AI84" s="48"/>
      <c r="AJ84" s="48"/>
      <c r="AK84" s="48"/>
      <c r="AL84" s="48"/>
      <c r="AM84" s="48"/>
      <c r="AN84" s="48"/>
      <c r="AO84" s="48"/>
      <c r="AP84" s="48"/>
      <c r="AQ84" s="48"/>
      <c r="AR84" s="50"/>
    </row>
    <row r="85" spans="1:44" s="42" customFormat="1">
      <c r="A85" s="48"/>
      <c r="B85" s="48"/>
      <c r="C85" s="48"/>
      <c r="D85" s="48"/>
      <c r="E85" s="48"/>
      <c r="F85" s="48"/>
      <c r="G85" s="48"/>
      <c r="H85" s="48"/>
      <c r="I85" s="49"/>
      <c r="J85" s="49"/>
      <c r="K85" s="49"/>
      <c r="L85" s="48"/>
      <c r="M85" s="48"/>
      <c r="N85" s="48"/>
      <c r="O85" s="48"/>
      <c r="P85" s="48"/>
      <c r="Q85" s="48"/>
      <c r="R85" s="48"/>
      <c r="S85" s="48"/>
      <c r="T85" s="48"/>
      <c r="U85" s="48"/>
      <c r="V85" s="48"/>
      <c r="W85" s="48"/>
      <c r="X85" s="48"/>
      <c r="Y85" s="48"/>
      <c r="Z85" s="48"/>
      <c r="AA85" s="48"/>
      <c r="AB85" s="49"/>
      <c r="AC85" s="48"/>
      <c r="AD85" s="48"/>
      <c r="AE85" s="48"/>
      <c r="AF85" s="48"/>
      <c r="AG85" s="48"/>
      <c r="AH85" s="48"/>
      <c r="AI85" s="48"/>
      <c r="AJ85" s="48"/>
      <c r="AK85" s="48"/>
      <c r="AL85" s="48"/>
      <c r="AM85" s="48"/>
      <c r="AN85" s="48"/>
      <c r="AO85" s="48"/>
      <c r="AP85" s="48"/>
      <c r="AQ85" s="48"/>
      <c r="AR85" s="50"/>
    </row>
    <row r="86" spans="1:44" s="42" customForma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9"/>
      <c r="AC86" s="48"/>
      <c r="AD86" s="48"/>
      <c r="AE86" s="48"/>
      <c r="AF86" s="48"/>
      <c r="AG86" s="48"/>
      <c r="AH86" s="48"/>
      <c r="AI86" s="48"/>
      <c r="AJ86" s="48"/>
      <c r="AK86" s="48"/>
      <c r="AL86" s="48"/>
      <c r="AM86" s="48"/>
      <c r="AN86" s="48"/>
      <c r="AO86" s="48"/>
      <c r="AP86" s="48"/>
      <c r="AQ86" s="48"/>
      <c r="AR86" s="50"/>
    </row>
    <row r="87" spans="1:44" s="53" customFormat="1">
      <c r="A87" s="47"/>
      <c r="B87" s="47"/>
      <c r="C87" s="47"/>
      <c r="D87" s="47"/>
      <c r="E87" s="47"/>
      <c r="F87" s="47"/>
      <c r="G87" s="47"/>
      <c r="H87" s="47"/>
      <c r="I87" s="47"/>
      <c r="J87" s="47"/>
      <c r="K87" s="47"/>
      <c r="L87" s="49"/>
      <c r="M87" s="52"/>
      <c r="N87" s="47"/>
      <c r="O87" s="47"/>
      <c r="P87" s="47"/>
      <c r="Q87" s="47"/>
      <c r="R87" s="47"/>
      <c r="S87" s="47"/>
      <c r="T87" s="47"/>
      <c r="U87" s="47"/>
      <c r="V87" s="47"/>
      <c r="W87" s="47"/>
      <c r="X87" s="47"/>
      <c r="Y87" s="49"/>
      <c r="Z87" s="52"/>
      <c r="AA87" s="49"/>
      <c r="AB87" s="49"/>
      <c r="AC87" s="47"/>
      <c r="AD87" s="47"/>
      <c r="AE87" s="47"/>
      <c r="AF87" s="47"/>
      <c r="AG87" s="47"/>
      <c r="AH87" s="47"/>
      <c r="AI87" s="47"/>
      <c r="AJ87" s="47"/>
      <c r="AK87" s="47"/>
      <c r="AL87" s="47"/>
      <c r="AM87" s="47"/>
      <c r="AN87" s="47"/>
      <c r="AO87" s="49"/>
      <c r="AP87" s="52"/>
      <c r="AQ87" s="49"/>
      <c r="AR87" s="47"/>
    </row>
    <row r="88" spans="1:44" s="53" customFormat="1">
      <c r="A88" s="47"/>
      <c r="B88" s="47"/>
      <c r="C88" s="47"/>
      <c r="D88" s="47"/>
      <c r="E88" s="47"/>
      <c r="F88" s="47"/>
      <c r="G88" s="47"/>
      <c r="H88" s="47"/>
      <c r="I88" s="47"/>
      <c r="J88" s="47"/>
      <c r="K88" s="47"/>
      <c r="L88" s="48"/>
      <c r="M88" s="48"/>
      <c r="N88" s="47"/>
      <c r="O88" s="47"/>
      <c r="P88" s="47"/>
      <c r="Q88" s="47"/>
      <c r="R88" s="47"/>
      <c r="S88" s="47"/>
      <c r="T88" s="47"/>
      <c r="U88" s="47"/>
      <c r="V88" s="47"/>
      <c r="W88" s="47"/>
      <c r="X88" s="47"/>
      <c r="Y88" s="48"/>
      <c r="Z88" s="48"/>
      <c r="AA88" s="48"/>
      <c r="AB88" s="49"/>
      <c r="AC88" s="47"/>
      <c r="AD88" s="47"/>
      <c r="AE88" s="47"/>
      <c r="AF88" s="47"/>
      <c r="AG88" s="47"/>
      <c r="AH88" s="47"/>
      <c r="AI88" s="47"/>
      <c r="AJ88" s="47"/>
      <c r="AK88" s="47"/>
      <c r="AL88" s="47"/>
      <c r="AM88" s="47"/>
      <c r="AN88" s="47"/>
      <c r="AO88" s="48"/>
      <c r="AP88" s="48"/>
      <c r="AQ88" s="48"/>
      <c r="AR88" s="47"/>
    </row>
    <row r="89" spans="1:44" s="53" customFormat="1">
      <c r="A89" s="47"/>
      <c r="B89" s="47"/>
      <c r="C89" s="47"/>
      <c r="D89" s="47"/>
      <c r="E89" s="47"/>
      <c r="F89" s="47"/>
      <c r="G89" s="47"/>
      <c r="H89" s="47"/>
      <c r="I89" s="47"/>
      <c r="J89" s="47"/>
      <c r="K89" s="47"/>
      <c r="L89" s="48"/>
      <c r="M89" s="48"/>
      <c r="N89" s="47"/>
      <c r="O89" s="47"/>
      <c r="P89" s="47"/>
      <c r="Q89" s="47"/>
      <c r="R89" s="47"/>
      <c r="S89" s="47"/>
      <c r="T89" s="47"/>
      <c r="U89" s="47"/>
      <c r="V89" s="47"/>
      <c r="W89" s="47"/>
      <c r="X89" s="47"/>
      <c r="Y89" s="48"/>
      <c r="Z89" s="48"/>
      <c r="AA89" s="48"/>
      <c r="AB89" s="49"/>
      <c r="AC89" s="47"/>
      <c r="AD89" s="47"/>
      <c r="AE89" s="47"/>
      <c r="AF89" s="47"/>
      <c r="AG89" s="47"/>
      <c r="AH89" s="47"/>
      <c r="AI89" s="47"/>
      <c r="AJ89" s="47"/>
      <c r="AK89" s="47"/>
      <c r="AL89" s="47"/>
      <c r="AM89" s="47"/>
      <c r="AN89" s="47"/>
      <c r="AO89" s="48"/>
      <c r="AP89" s="48"/>
      <c r="AQ89" s="48"/>
      <c r="AR89" s="47"/>
    </row>
    <row r="90" spans="1:44" s="53" customFormat="1">
      <c r="A90" s="47"/>
      <c r="B90" s="47"/>
      <c r="C90" s="47"/>
      <c r="D90" s="47"/>
      <c r="E90" s="47"/>
      <c r="F90" s="47"/>
      <c r="G90" s="47"/>
      <c r="H90" s="47"/>
      <c r="I90" s="47"/>
      <c r="J90" s="47"/>
      <c r="K90" s="47"/>
      <c r="L90" s="48"/>
      <c r="M90" s="48"/>
      <c r="N90" s="47"/>
      <c r="O90" s="47"/>
      <c r="P90" s="47"/>
      <c r="Q90" s="47"/>
      <c r="R90" s="47"/>
      <c r="S90" s="47"/>
      <c r="T90" s="47"/>
      <c r="U90" s="47"/>
      <c r="V90" s="47"/>
      <c r="W90" s="47"/>
      <c r="X90" s="47"/>
      <c r="Y90" s="48"/>
      <c r="Z90" s="48"/>
      <c r="AA90" s="48"/>
      <c r="AB90" s="49"/>
      <c r="AC90" s="47"/>
      <c r="AD90" s="47"/>
      <c r="AE90" s="47"/>
      <c r="AF90" s="47"/>
      <c r="AG90" s="47"/>
      <c r="AH90" s="47"/>
      <c r="AI90" s="47"/>
      <c r="AJ90" s="47"/>
      <c r="AK90" s="47"/>
      <c r="AL90" s="47"/>
      <c r="AM90" s="47"/>
      <c r="AN90" s="47"/>
      <c r="AO90" s="48"/>
      <c r="AP90" s="48"/>
      <c r="AQ90" s="48"/>
      <c r="AR90" s="47"/>
    </row>
    <row r="91" spans="1:44" s="53" customFormat="1" ht="12.75"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9"/>
      <c r="AC91" s="48"/>
      <c r="AD91" s="48"/>
      <c r="AE91" s="48"/>
      <c r="AF91" s="48"/>
      <c r="AG91" s="48"/>
      <c r="AH91" s="48"/>
      <c r="AI91" s="48"/>
      <c r="AJ91" s="48"/>
      <c r="AK91" s="48"/>
      <c r="AL91" s="48"/>
      <c r="AM91" s="48"/>
      <c r="AN91" s="48"/>
      <c r="AO91" s="48"/>
      <c r="AP91" s="48"/>
      <c r="AQ91" s="48"/>
      <c r="AR91" s="47"/>
    </row>
    <row r="92" spans="1:44" s="53" customForma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9"/>
      <c r="AC92" s="48"/>
      <c r="AD92" s="48"/>
      <c r="AE92" s="48"/>
      <c r="AF92" s="48"/>
      <c r="AG92" s="48"/>
      <c r="AH92" s="48"/>
      <c r="AI92" s="48"/>
      <c r="AJ92" s="48"/>
      <c r="AK92" s="48"/>
      <c r="AL92" s="48"/>
      <c r="AM92" s="48"/>
      <c r="AN92" s="48"/>
      <c r="AO92" s="48"/>
      <c r="AP92" s="48"/>
      <c r="AQ92" s="48"/>
      <c r="AR92" s="47"/>
    </row>
    <row r="93" spans="1:44" s="53" customForma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9"/>
      <c r="AC93" s="48"/>
      <c r="AD93" s="48"/>
      <c r="AE93" s="48"/>
      <c r="AF93" s="48"/>
      <c r="AG93" s="48"/>
      <c r="AH93" s="48"/>
      <c r="AI93" s="48"/>
      <c r="AJ93" s="48"/>
      <c r="AK93" s="48"/>
      <c r="AL93" s="48"/>
      <c r="AM93" s="48"/>
      <c r="AN93" s="48"/>
      <c r="AO93" s="48"/>
      <c r="AP93" s="48"/>
      <c r="AQ93" s="48"/>
      <c r="AR93" s="47"/>
    </row>
    <row r="94" spans="1:44" s="53" customForma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9"/>
      <c r="AC94" s="48"/>
      <c r="AD94" s="48"/>
      <c r="AE94" s="48"/>
      <c r="AF94" s="48"/>
      <c r="AG94" s="48"/>
      <c r="AH94" s="48"/>
      <c r="AI94" s="48"/>
      <c r="AJ94" s="48"/>
      <c r="AK94" s="48"/>
      <c r="AL94" s="48"/>
      <c r="AM94" s="48"/>
      <c r="AN94" s="48"/>
      <c r="AO94" s="48"/>
      <c r="AP94" s="48"/>
      <c r="AQ94" s="48"/>
      <c r="AR94" s="47"/>
    </row>
    <row r="95" spans="1:44" s="53" customForma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9"/>
      <c r="AC95" s="48"/>
      <c r="AD95" s="48"/>
      <c r="AE95" s="48"/>
      <c r="AF95" s="48"/>
      <c r="AG95" s="48"/>
      <c r="AH95" s="48"/>
      <c r="AI95" s="48"/>
      <c r="AJ95" s="48"/>
      <c r="AK95" s="48"/>
      <c r="AL95" s="48"/>
      <c r="AM95" s="48"/>
      <c r="AN95" s="48"/>
      <c r="AO95" s="48"/>
      <c r="AP95" s="48"/>
      <c r="AQ95" s="48"/>
      <c r="AR95" s="47"/>
    </row>
    <row r="96" spans="1:44" s="42" customForma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9"/>
      <c r="AC96" s="48"/>
      <c r="AD96" s="48"/>
      <c r="AE96" s="48"/>
      <c r="AF96" s="48"/>
      <c r="AG96" s="48"/>
      <c r="AH96" s="48"/>
      <c r="AI96" s="48"/>
      <c r="AJ96" s="48"/>
      <c r="AK96" s="48"/>
      <c r="AL96" s="48"/>
      <c r="AM96" s="48"/>
      <c r="AN96" s="48"/>
      <c r="AO96" s="48"/>
      <c r="AP96" s="48"/>
      <c r="AQ96" s="48"/>
      <c r="AR96" s="50"/>
    </row>
    <row r="97" spans="1:44" s="42" customForma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9"/>
      <c r="AC97" s="48"/>
      <c r="AD97" s="48"/>
      <c r="AE97" s="48"/>
      <c r="AF97" s="48"/>
      <c r="AG97" s="48"/>
      <c r="AH97" s="48"/>
      <c r="AI97" s="48"/>
      <c r="AJ97" s="48"/>
      <c r="AK97" s="48"/>
      <c r="AL97" s="48"/>
      <c r="AM97" s="48"/>
      <c r="AN97" s="48"/>
      <c r="AO97" s="48"/>
      <c r="AP97" s="48"/>
      <c r="AQ97" s="48"/>
      <c r="AR97" s="50"/>
    </row>
    <row r="98" spans="1:44" s="42" customForma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9"/>
      <c r="AC98" s="48"/>
      <c r="AD98" s="48"/>
      <c r="AE98" s="48"/>
      <c r="AF98" s="48"/>
      <c r="AG98" s="48"/>
      <c r="AH98" s="48"/>
      <c r="AI98" s="48"/>
      <c r="AJ98" s="48"/>
      <c r="AK98" s="48"/>
      <c r="AL98" s="48"/>
      <c r="AM98" s="48"/>
      <c r="AN98" s="48"/>
      <c r="AO98" s="48"/>
      <c r="AP98" s="48"/>
      <c r="AQ98" s="48"/>
      <c r="AR98" s="50"/>
    </row>
    <row r="99" spans="1:44" s="42" customForma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9"/>
      <c r="AC99" s="48"/>
      <c r="AD99" s="48"/>
      <c r="AE99" s="48"/>
      <c r="AF99" s="48"/>
      <c r="AG99" s="48"/>
      <c r="AH99" s="48"/>
      <c r="AI99" s="48"/>
      <c r="AJ99" s="48"/>
      <c r="AK99" s="48"/>
      <c r="AL99" s="48"/>
      <c r="AM99" s="48"/>
      <c r="AN99" s="48"/>
      <c r="AO99" s="48"/>
      <c r="AP99" s="48"/>
      <c r="AQ99" s="48"/>
      <c r="AR99" s="50"/>
    </row>
    <row r="100" spans="1:44" s="42" customForma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9"/>
      <c r="AC100" s="48"/>
      <c r="AD100" s="48"/>
      <c r="AE100" s="48"/>
      <c r="AF100" s="48"/>
      <c r="AG100" s="48"/>
      <c r="AH100" s="48"/>
      <c r="AI100" s="48"/>
      <c r="AJ100" s="48"/>
      <c r="AK100" s="48"/>
      <c r="AL100" s="48"/>
      <c r="AM100" s="48"/>
      <c r="AN100" s="48"/>
      <c r="AO100" s="48"/>
      <c r="AP100" s="48"/>
      <c r="AQ100" s="48"/>
      <c r="AR100" s="50"/>
    </row>
    <row r="101" spans="1:44" s="42" customForma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9"/>
      <c r="AC101" s="48"/>
      <c r="AD101" s="48"/>
      <c r="AE101" s="48"/>
      <c r="AF101" s="48"/>
      <c r="AG101" s="48"/>
      <c r="AH101" s="48"/>
      <c r="AI101" s="48"/>
      <c r="AJ101" s="48"/>
      <c r="AK101" s="48"/>
      <c r="AL101" s="48"/>
      <c r="AM101" s="48"/>
      <c r="AN101" s="48"/>
      <c r="AO101" s="48"/>
      <c r="AP101" s="48"/>
      <c r="AQ101" s="48"/>
      <c r="AR101" s="50"/>
    </row>
    <row r="102" spans="1:44" s="53" customFormat="1">
      <c r="A102" s="47"/>
      <c r="B102" s="47"/>
      <c r="C102" s="47"/>
      <c r="D102" s="47"/>
      <c r="E102" s="47"/>
      <c r="F102" s="47"/>
      <c r="G102" s="47"/>
      <c r="H102" s="47"/>
      <c r="I102" s="47"/>
      <c r="J102" s="47"/>
      <c r="K102" s="47"/>
      <c r="L102" s="49"/>
      <c r="M102" s="52"/>
      <c r="N102" s="47"/>
      <c r="O102" s="47"/>
      <c r="P102" s="47"/>
      <c r="Q102" s="47"/>
      <c r="R102" s="47"/>
      <c r="S102" s="47"/>
      <c r="T102" s="47"/>
      <c r="U102" s="47"/>
      <c r="V102" s="47"/>
      <c r="W102" s="47"/>
      <c r="X102" s="47"/>
      <c r="Y102" s="49"/>
      <c r="Z102" s="52"/>
      <c r="AA102" s="49"/>
      <c r="AB102" s="49"/>
      <c r="AC102" s="47"/>
      <c r="AD102" s="47"/>
      <c r="AE102" s="47"/>
      <c r="AF102" s="47"/>
      <c r="AG102" s="47"/>
      <c r="AH102" s="47"/>
      <c r="AI102" s="47"/>
      <c r="AJ102" s="47"/>
      <c r="AK102" s="47"/>
      <c r="AL102" s="47"/>
      <c r="AM102" s="47"/>
      <c r="AN102" s="47"/>
      <c r="AO102" s="49"/>
      <c r="AP102" s="52"/>
      <c r="AQ102" s="49"/>
      <c r="AR102" s="47"/>
    </row>
    <row r="103" spans="1:44" s="53" customFormat="1">
      <c r="A103" s="47"/>
      <c r="B103" s="47"/>
      <c r="C103" s="47"/>
      <c r="D103" s="47"/>
      <c r="E103" s="47"/>
      <c r="F103" s="47"/>
      <c r="G103" s="47"/>
      <c r="H103" s="47"/>
      <c r="I103" s="47"/>
      <c r="J103" s="47"/>
      <c r="K103" s="47"/>
      <c r="L103" s="48"/>
      <c r="M103" s="48"/>
      <c r="N103" s="47"/>
      <c r="O103" s="47"/>
      <c r="P103" s="47"/>
      <c r="Q103" s="47"/>
      <c r="R103" s="47"/>
      <c r="S103" s="47"/>
      <c r="T103" s="47"/>
      <c r="U103" s="47"/>
      <c r="V103" s="47"/>
      <c r="W103" s="47"/>
      <c r="X103" s="47"/>
      <c r="Y103" s="48"/>
      <c r="Z103" s="48"/>
      <c r="AA103" s="48"/>
      <c r="AB103" s="49"/>
      <c r="AC103" s="47"/>
      <c r="AD103" s="47"/>
      <c r="AE103" s="47"/>
      <c r="AF103" s="47"/>
      <c r="AG103" s="47"/>
      <c r="AH103" s="47"/>
      <c r="AI103" s="47"/>
      <c r="AJ103" s="47"/>
      <c r="AK103" s="47"/>
      <c r="AL103" s="47"/>
      <c r="AM103" s="47"/>
      <c r="AN103" s="47"/>
      <c r="AO103" s="48"/>
      <c r="AP103" s="48"/>
      <c r="AQ103" s="48"/>
      <c r="AR103" s="47"/>
    </row>
    <row r="104" spans="1:44" s="53" customFormat="1">
      <c r="A104" s="47"/>
      <c r="B104" s="47"/>
      <c r="C104" s="47"/>
      <c r="D104" s="47"/>
      <c r="E104" s="47"/>
      <c r="F104" s="47"/>
      <c r="G104" s="47"/>
      <c r="H104" s="47"/>
      <c r="I104" s="47"/>
      <c r="J104" s="47"/>
      <c r="K104" s="47"/>
      <c r="L104" s="48"/>
      <c r="M104" s="48"/>
      <c r="N104" s="47"/>
      <c r="O104" s="47"/>
      <c r="P104" s="47"/>
      <c r="Q104" s="47"/>
      <c r="R104" s="47"/>
      <c r="S104" s="47"/>
      <c r="T104" s="47"/>
      <c r="U104" s="47"/>
      <c r="V104" s="47"/>
      <c r="W104" s="47"/>
      <c r="X104" s="47"/>
      <c r="Y104" s="48"/>
      <c r="Z104" s="48"/>
      <c r="AA104" s="48"/>
      <c r="AB104" s="49"/>
      <c r="AC104" s="47"/>
      <c r="AD104" s="47"/>
      <c r="AE104" s="47"/>
      <c r="AF104" s="47"/>
      <c r="AG104" s="47"/>
      <c r="AH104" s="47"/>
      <c r="AI104" s="47"/>
      <c r="AJ104" s="47"/>
      <c r="AK104" s="47"/>
      <c r="AL104" s="47"/>
      <c r="AM104" s="47"/>
      <c r="AN104" s="47"/>
      <c r="AO104" s="48"/>
      <c r="AP104" s="48"/>
      <c r="AQ104" s="48"/>
      <c r="AR104" s="47"/>
    </row>
    <row r="105" spans="1:44" s="53" customFormat="1">
      <c r="A105" s="47"/>
      <c r="B105" s="47"/>
      <c r="C105" s="47"/>
      <c r="D105" s="47"/>
      <c r="E105" s="47"/>
      <c r="F105" s="47"/>
      <c r="G105" s="47"/>
      <c r="H105" s="47"/>
      <c r="I105" s="47"/>
      <c r="J105" s="47"/>
      <c r="K105" s="47"/>
      <c r="L105" s="48"/>
      <c r="M105" s="48"/>
      <c r="N105" s="47"/>
      <c r="O105" s="47"/>
      <c r="P105" s="47"/>
      <c r="Q105" s="47"/>
      <c r="R105" s="47"/>
      <c r="S105" s="47"/>
      <c r="T105" s="47"/>
      <c r="U105" s="47"/>
      <c r="V105" s="47"/>
      <c r="W105" s="47"/>
      <c r="X105" s="47"/>
      <c r="Y105" s="48"/>
      <c r="Z105" s="48"/>
      <c r="AA105" s="48"/>
      <c r="AB105" s="49"/>
      <c r="AC105" s="47"/>
      <c r="AD105" s="47"/>
      <c r="AE105" s="47"/>
      <c r="AF105" s="47"/>
      <c r="AG105" s="47"/>
      <c r="AH105" s="47"/>
      <c r="AI105" s="47"/>
      <c r="AJ105" s="47"/>
      <c r="AK105" s="47"/>
      <c r="AL105" s="47"/>
      <c r="AM105" s="47"/>
      <c r="AN105" s="47"/>
      <c r="AO105" s="48"/>
      <c r="AP105" s="48"/>
      <c r="AQ105" s="48"/>
      <c r="AR105" s="47"/>
    </row>
    <row r="106" spans="1:44" s="53" customFormat="1" ht="12.75"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9"/>
      <c r="AC106" s="48"/>
      <c r="AD106" s="48"/>
      <c r="AE106" s="48"/>
      <c r="AF106" s="48"/>
      <c r="AG106" s="48"/>
      <c r="AH106" s="48"/>
      <c r="AI106" s="48"/>
      <c r="AJ106" s="48"/>
      <c r="AK106" s="48"/>
      <c r="AL106" s="48"/>
      <c r="AM106" s="48"/>
      <c r="AN106" s="48"/>
      <c r="AO106" s="48"/>
      <c r="AP106" s="48"/>
      <c r="AQ106" s="48"/>
      <c r="AR106" s="47"/>
    </row>
    <row r="107" spans="1:44" s="53" customForma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9"/>
      <c r="AC107" s="48"/>
      <c r="AD107" s="48"/>
      <c r="AE107" s="48"/>
      <c r="AF107" s="48"/>
      <c r="AG107" s="48"/>
      <c r="AH107" s="48"/>
      <c r="AI107" s="48"/>
      <c r="AJ107" s="48"/>
      <c r="AK107" s="48"/>
      <c r="AL107" s="48"/>
      <c r="AM107" s="48"/>
      <c r="AN107" s="48"/>
      <c r="AO107" s="48"/>
      <c r="AP107" s="48"/>
      <c r="AQ107" s="48"/>
      <c r="AR107" s="47"/>
    </row>
    <row r="108" spans="1:44" s="53" customForma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9"/>
      <c r="AC108" s="48"/>
      <c r="AD108" s="48"/>
      <c r="AE108" s="48"/>
      <c r="AF108" s="48"/>
      <c r="AG108" s="48"/>
      <c r="AH108" s="48"/>
      <c r="AI108" s="48"/>
      <c r="AJ108" s="48"/>
      <c r="AK108" s="48"/>
      <c r="AL108" s="48"/>
      <c r="AM108" s="48"/>
      <c r="AN108" s="48"/>
      <c r="AO108" s="48"/>
      <c r="AP108" s="48"/>
      <c r="AQ108" s="48"/>
      <c r="AR108" s="47"/>
    </row>
    <row r="109" spans="1:44" s="53" customForma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9"/>
      <c r="AC109" s="48"/>
      <c r="AD109" s="48"/>
      <c r="AE109" s="48"/>
      <c r="AF109" s="48"/>
      <c r="AG109" s="48"/>
      <c r="AH109" s="48"/>
      <c r="AI109" s="48"/>
      <c r="AJ109" s="48"/>
      <c r="AK109" s="48"/>
      <c r="AL109" s="48"/>
      <c r="AM109" s="48"/>
      <c r="AN109" s="48"/>
      <c r="AO109" s="48"/>
      <c r="AP109" s="48"/>
      <c r="AQ109" s="48"/>
      <c r="AR109" s="47"/>
    </row>
    <row r="110" spans="1:44" s="42" customForma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9"/>
      <c r="AC110" s="48"/>
      <c r="AD110" s="48"/>
      <c r="AE110" s="48"/>
      <c r="AF110" s="48"/>
      <c r="AG110" s="48"/>
      <c r="AH110" s="48"/>
      <c r="AI110" s="48"/>
      <c r="AJ110" s="48"/>
      <c r="AK110" s="48"/>
      <c r="AL110" s="48"/>
      <c r="AM110" s="48"/>
      <c r="AN110" s="48"/>
      <c r="AO110" s="48"/>
      <c r="AP110" s="48"/>
      <c r="AQ110" s="48"/>
      <c r="AR110" s="50"/>
    </row>
    <row r="111" spans="1:44" s="53" customForma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9"/>
      <c r="AC111" s="48"/>
      <c r="AD111" s="48"/>
      <c r="AE111" s="48"/>
      <c r="AF111" s="48"/>
      <c r="AG111" s="48"/>
      <c r="AH111" s="48"/>
      <c r="AI111" s="48"/>
      <c r="AJ111" s="48"/>
      <c r="AK111" s="48"/>
      <c r="AL111" s="48"/>
      <c r="AM111" s="48"/>
      <c r="AN111" s="48"/>
      <c r="AO111" s="48"/>
      <c r="AP111" s="48"/>
      <c r="AQ111" s="48"/>
      <c r="AR111" s="47"/>
    </row>
    <row r="112" spans="1:44" s="53" customFormat="1" ht="12.75"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9"/>
      <c r="AC112" s="48"/>
      <c r="AD112" s="48"/>
      <c r="AE112" s="48"/>
      <c r="AF112" s="48"/>
      <c r="AG112" s="48"/>
      <c r="AH112" s="48"/>
      <c r="AI112" s="48"/>
      <c r="AJ112" s="48"/>
      <c r="AK112" s="48"/>
      <c r="AL112" s="48"/>
      <c r="AM112" s="48"/>
      <c r="AN112" s="48"/>
      <c r="AO112" s="48"/>
      <c r="AP112" s="48"/>
      <c r="AQ112" s="48"/>
      <c r="AR112" s="47"/>
    </row>
    <row r="113" spans="1:44" s="53" customForma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9"/>
      <c r="AC113" s="48"/>
      <c r="AD113" s="48"/>
      <c r="AE113" s="48"/>
      <c r="AF113" s="48"/>
      <c r="AG113" s="48"/>
      <c r="AH113" s="48"/>
      <c r="AI113" s="48"/>
      <c r="AJ113" s="48"/>
      <c r="AK113" s="48"/>
      <c r="AL113" s="48"/>
      <c r="AM113" s="48"/>
      <c r="AN113" s="48"/>
      <c r="AO113" s="48"/>
      <c r="AP113" s="48"/>
      <c r="AQ113" s="48"/>
      <c r="AR113" s="47"/>
    </row>
    <row r="114" spans="1:44" s="53" customForma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9"/>
      <c r="AC114" s="48"/>
      <c r="AD114" s="48"/>
      <c r="AE114" s="48"/>
      <c r="AF114" s="48"/>
      <c r="AG114" s="48"/>
      <c r="AH114" s="48"/>
      <c r="AI114" s="48"/>
      <c r="AJ114" s="48"/>
      <c r="AK114" s="48"/>
      <c r="AL114" s="48"/>
      <c r="AM114" s="48"/>
      <c r="AN114" s="48"/>
      <c r="AO114" s="48"/>
      <c r="AP114" s="48"/>
      <c r="AQ114" s="48"/>
      <c r="AR114" s="47"/>
    </row>
    <row r="115" spans="1:44" s="53" customForma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9"/>
      <c r="AC115" s="48"/>
      <c r="AD115" s="48"/>
      <c r="AE115" s="48"/>
      <c r="AF115" s="48"/>
      <c r="AG115" s="48"/>
      <c r="AH115" s="48"/>
      <c r="AI115" s="48"/>
      <c r="AJ115" s="48"/>
      <c r="AK115" s="48"/>
      <c r="AL115" s="48"/>
      <c r="AM115" s="48"/>
      <c r="AN115" s="48"/>
      <c r="AO115" s="48"/>
      <c r="AP115" s="48"/>
      <c r="AQ115" s="48"/>
      <c r="AR115" s="47"/>
    </row>
    <row r="116" spans="1:44" s="53" customFormat="1">
      <c r="A116" s="47"/>
      <c r="B116" s="47"/>
      <c r="C116" s="47"/>
      <c r="D116" s="47"/>
      <c r="E116" s="47"/>
      <c r="F116" s="47"/>
      <c r="G116" s="47"/>
      <c r="H116" s="47"/>
      <c r="I116" s="47"/>
      <c r="J116" s="47"/>
      <c r="K116" s="47"/>
      <c r="L116" s="49"/>
      <c r="M116" s="52"/>
      <c r="N116" s="47"/>
      <c r="O116" s="47"/>
      <c r="P116" s="47"/>
      <c r="Q116" s="47"/>
      <c r="R116" s="47"/>
      <c r="S116" s="47"/>
      <c r="T116" s="47"/>
      <c r="U116" s="47"/>
      <c r="V116" s="47"/>
      <c r="W116" s="47"/>
      <c r="X116" s="47"/>
      <c r="Y116" s="49"/>
      <c r="Z116" s="52"/>
      <c r="AA116" s="49"/>
      <c r="AB116" s="49"/>
      <c r="AC116" s="47"/>
      <c r="AD116" s="47"/>
      <c r="AE116" s="47"/>
      <c r="AF116" s="47"/>
      <c r="AG116" s="47"/>
      <c r="AH116" s="47"/>
      <c r="AI116" s="47"/>
      <c r="AJ116" s="47"/>
      <c r="AK116" s="47"/>
      <c r="AL116" s="47"/>
      <c r="AM116" s="47"/>
      <c r="AN116" s="47"/>
      <c r="AO116" s="49"/>
      <c r="AP116" s="52"/>
      <c r="AQ116" s="49"/>
      <c r="AR116" s="47"/>
    </row>
    <row r="117" spans="1:44" s="53" customFormat="1">
      <c r="A117" s="47"/>
      <c r="B117" s="47"/>
      <c r="C117" s="47"/>
      <c r="D117" s="47"/>
      <c r="E117" s="47"/>
      <c r="F117" s="47"/>
      <c r="G117" s="47"/>
      <c r="H117" s="47"/>
      <c r="I117" s="47"/>
      <c r="J117" s="47"/>
      <c r="K117" s="47"/>
      <c r="L117" s="48"/>
      <c r="M117" s="48"/>
      <c r="N117" s="47"/>
      <c r="O117" s="47"/>
      <c r="P117" s="47"/>
      <c r="Q117" s="47"/>
      <c r="R117" s="47"/>
      <c r="S117" s="47"/>
      <c r="T117" s="47"/>
      <c r="U117" s="47"/>
      <c r="V117" s="47"/>
      <c r="W117" s="47"/>
      <c r="X117" s="47"/>
      <c r="Y117" s="48"/>
      <c r="Z117" s="48"/>
      <c r="AA117" s="48"/>
      <c r="AB117" s="49"/>
      <c r="AC117" s="47"/>
      <c r="AD117" s="47"/>
      <c r="AE117" s="47"/>
      <c r="AF117" s="47"/>
      <c r="AG117" s="47"/>
      <c r="AH117" s="47"/>
      <c r="AI117" s="47"/>
      <c r="AJ117" s="47"/>
      <c r="AK117" s="47"/>
      <c r="AL117" s="47"/>
      <c r="AM117" s="47"/>
      <c r="AN117" s="47"/>
      <c r="AO117" s="48"/>
      <c r="AP117" s="48"/>
      <c r="AQ117" s="48"/>
      <c r="AR117" s="47"/>
    </row>
    <row r="118" spans="1:44" s="53" customFormat="1">
      <c r="A118" s="47"/>
      <c r="B118" s="47"/>
      <c r="C118" s="47"/>
      <c r="D118" s="47"/>
      <c r="E118" s="47"/>
      <c r="F118" s="47"/>
      <c r="G118" s="47"/>
      <c r="H118" s="47"/>
      <c r="I118" s="47"/>
      <c r="J118" s="47"/>
      <c r="K118" s="47"/>
      <c r="L118" s="48"/>
      <c r="M118" s="48"/>
      <c r="N118" s="47"/>
      <c r="O118" s="47"/>
      <c r="P118" s="47"/>
      <c r="Q118" s="47"/>
      <c r="R118" s="47"/>
      <c r="S118" s="47"/>
      <c r="T118" s="47"/>
      <c r="U118" s="47"/>
      <c r="V118" s="47"/>
      <c r="W118" s="47"/>
      <c r="X118" s="47"/>
      <c r="Y118" s="48"/>
      <c r="Z118" s="48"/>
      <c r="AA118" s="48"/>
      <c r="AB118" s="49"/>
      <c r="AC118" s="47"/>
      <c r="AD118" s="47"/>
      <c r="AE118" s="47"/>
      <c r="AF118" s="47"/>
      <c r="AG118" s="47"/>
      <c r="AH118" s="47"/>
      <c r="AI118" s="47"/>
      <c r="AJ118" s="47"/>
      <c r="AK118" s="47"/>
      <c r="AL118" s="47"/>
      <c r="AM118" s="47"/>
      <c r="AN118" s="47"/>
      <c r="AO118" s="48"/>
      <c r="AP118" s="48"/>
      <c r="AQ118" s="48"/>
      <c r="AR118" s="47"/>
    </row>
    <row r="119" spans="1:44" s="53" customFormat="1">
      <c r="A119" s="47"/>
      <c r="B119" s="47"/>
      <c r="C119" s="47"/>
      <c r="D119" s="47"/>
      <c r="E119" s="47"/>
      <c r="F119" s="47"/>
      <c r="G119" s="47"/>
      <c r="H119" s="47"/>
      <c r="I119" s="47"/>
      <c r="J119" s="47"/>
      <c r="K119" s="47"/>
      <c r="L119" s="48"/>
      <c r="M119" s="48"/>
      <c r="N119" s="47"/>
      <c r="O119" s="47"/>
      <c r="P119" s="47"/>
      <c r="Q119" s="47"/>
      <c r="R119" s="47"/>
      <c r="S119" s="47"/>
      <c r="T119" s="47"/>
      <c r="U119" s="47"/>
      <c r="V119" s="47"/>
      <c r="W119" s="47"/>
      <c r="X119" s="47"/>
      <c r="Y119" s="48"/>
      <c r="Z119" s="48"/>
      <c r="AA119" s="48"/>
      <c r="AB119" s="49"/>
      <c r="AC119" s="47"/>
      <c r="AD119" s="47"/>
      <c r="AE119" s="47"/>
      <c r="AF119" s="47"/>
      <c r="AG119" s="47"/>
      <c r="AH119" s="47"/>
      <c r="AI119" s="47"/>
      <c r="AJ119" s="47"/>
      <c r="AK119" s="47"/>
      <c r="AL119" s="47"/>
      <c r="AM119" s="47"/>
      <c r="AN119" s="47"/>
      <c r="AO119" s="48"/>
      <c r="AP119" s="48"/>
      <c r="AQ119" s="48"/>
      <c r="AR119" s="47"/>
    </row>
    <row r="120" spans="1:44" s="53" customFormat="1" ht="12.75"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9"/>
      <c r="AC120" s="48"/>
      <c r="AD120" s="48"/>
      <c r="AE120" s="48"/>
      <c r="AF120" s="48"/>
      <c r="AG120" s="48"/>
      <c r="AH120" s="48"/>
      <c r="AI120" s="48"/>
      <c r="AJ120" s="48"/>
      <c r="AK120" s="48"/>
      <c r="AL120" s="48"/>
      <c r="AM120" s="48"/>
      <c r="AN120" s="48"/>
      <c r="AO120" s="48"/>
      <c r="AP120" s="48"/>
      <c r="AQ120" s="48"/>
      <c r="AR120" s="47"/>
    </row>
    <row r="121" spans="1:44" s="53" customForma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9"/>
      <c r="AC121" s="48"/>
      <c r="AD121" s="48"/>
      <c r="AE121" s="48"/>
      <c r="AF121" s="48"/>
      <c r="AG121" s="48"/>
      <c r="AH121" s="48"/>
      <c r="AI121" s="48"/>
      <c r="AJ121" s="48"/>
      <c r="AK121" s="48"/>
      <c r="AL121" s="48"/>
      <c r="AM121" s="48"/>
      <c r="AN121" s="48"/>
      <c r="AO121" s="48"/>
      <c r="AP121" s="48"/>
      <c r="AQ121" s="48"/>
      <c r="AR121" s="47"/>
    </row>
    <row r="122" spans="1:44" s="53" customForma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9"/>
      <c r="AC122" s="48"/>
      <c r="AD122" s="48"/>
      <c r="AE122" s="48"/>
      <c r="AF122" s="48"/>
      <c r="AG122" s="48"/>
      <c r="AH122" s="48"/>
      <c r="AI122" s="48"/>
      <c r="AJ122" s="48"/>
      <c r="AK122" s="48"/>
      <c r="AL122" s="48"/>
      <c r="AM122" s="48"/>
      <c r="AN122" s="48"/>
      <c r="AO122" s="48"/>
      <c r="AP122" s="48"/>
      <c r="AQ122" s="48"/>
      <c r="AR122" s="47"/>
    </row>
    <row r="123" spans="1:44" s="42" customForma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9"/>
      <c r="AC123" s="48"/>
      <c r="AD123" s="48"/>
      <c r="AE123" s="48"/>
      <c r="AF123" s="48"/>
      <c r="AG123" s="48"/>
      <c r="AH123" s="48"/>
      <c r="AI123" s="48"/>
      <c r="AJ123" s="48"/>
      <c r="AK123" s="48"/>
      <c r="AL123" s="48"/>
      <c r="AM123" s="48"/>
      <c r="AN123" s="48"/>
      <c r="AO123" s="48"/>
      <c r="AP123" s="48"/>
      <c r="AQ123" s="48"/>
      <c r="AR123" s="50"/>
    </row>
    <row r="124" spans="1:44" s="42" customForma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9"/>
      <c r="AC124" s="48"/>
      <c r="AD124" s="48"/>
      <c r="AE124" s="48"/>
      <c r="AF124" s="48"/>
      <c r="AG124" s="48"/>
      <c r="AH124" s="48"/>
      <c r="AI124" s="48"/>
      <c r="AJ124" s="48"/>
      <c r="AK124" s="48"/>
      <c r="AL124" s="48"/>
      <c r="AM124" s="48"/>
      <c r="AN124" s="48"/>
      <c r="AO124" s="48"/>
      <c r="AP124" s="48"/>
      <c r="AQ124" s="48"/>
      <c r="AR124" s="50"/>
    </row>
    <row r="125" spans="1:44" s="42" customForma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9"/>
      <c r="AC125" s="48"/>
      <c r="AD125" s="48"/>
      <c r="AE125" s="48"/>
      <c r="AF125" s="48"/>
      <c r="AG125" s="48"/>
      <c r="AH125" s="48"/>
      <c r="AI125" s="48"/>
      <c r="AJ125" s="48"/>
      <c r="AK125" s="48"/>
      <c r="AL125" s="48"/>
      <c r="AM125" s="48"/>
      <c r="AN125" s="48"/>
      <c r="AO125" s="48"/>
      <c r="AP125" s="48"/>
      <c r="AQ125" s="48"/>
      <c r="AR125" s="50"/>
    </row>
    <row r="126" spans="1:44" s="42" customForma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9"/>
      <c r="AC126" s="48"/>
      <c r="AD126" s="48"/>
      <c r="AE126" s="48"/>
      <c r="AF126" s="48"/>
      <c r="AG126" s="48"/>
      <c r="AH126" s="48"/>
      <c r="AI126" s="48"/>
      <c r="AJ126" s="48"/>
      <c r="AK126" s="48"/>
      <c r="AL126" s="48"/>
      <c r="AM126" s="48"/>
      <c r="AN126" s="48"/>
      <c r="AO126" s="48"/>
      <c r="AP126" s="48"/>
      <c r="AQ126" s="48"/>
      <c r="AR126" s="50"/>
    </row>
    <row r="127" spans="1:44" s="42" customForma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9"/>
      <c r="AC127" s="48"/>
      <c r="AD127" s="48"/>
      <c r="AE127" s="48"/>
      <c r="AF127" s="48"/>
      <c r="AG127" s="48"/>
      <c r="AH127" s="48"/>
      <c r="AI127" s="48"/>
      <c r="AJ127" s="48"/>
      <c r="AK127" s="48"/>
      <c r="AL127" s="48"/>
      <c r="AM127" s="48"/>
      <c r="AN127" s="48"/>
      <c r="AO127" s="48"/>
      <c r="AP127" s="48"/>
      <c r="AQ127" s="48"/>
      <c r="AR127" s="50"/>
    </row>
    <row r="128" spans="1:44" s="42" customForma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9"/>
      <c r="AC128" s="48"/>
      <c r="AD128" s="48"/>
      <c r="AE128" s="48"/>
      <c r="AF128" s="48"/>
      <c r="AG128" s="48"/>
      <c r="AH128" s="48"/>
      <c r="AI128" s="48"/>
      <c r="AJ128" s="48"/>
      <c r="AK128" s="48"/>
      <c r="AL128" s="48"/>
      <c r="AM128" s="48"/>
      <c r="AN128" s="48"/>
      <c r="AO128" s="48"/>
      <c r="AP128" s="48"/>
      <c r="AQ128" s="48"/>
      <c r="AR128" s="50"/>
    </row>
    <row r="129" spans="1:44" s="42" customForma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9"/>
      <c r="AC129" s="48"/>
      <c r="AD129" s="48"/>
      <c r="AE129" s="48"/>
      <c r="AF129" s="48"/>
      <c r="AG129" s="48"/>
      <c r="AH129" s="48"/>
      <c r="AI129" s="48"/>
      <c r="AJ129" s="48"/>
      <c r="AK129" s="48"/>
      <c r="AL129" s="48"/>
      <c r="AM129" s="48"/>
      <c r="AN129" s="48"/>
      <c r="AO129" s="48"/>
      <c r="AP129" s="48"/>
      <c r="AQ129" s="48"/>
      <c r="AR129" s="50"/>
    </row>
    <row r="130" spans="1:44" s="53" customFormat="1">
      <c r="A130" s="47"/>
      <c r="B130" s="47"/>
      <c r="C130" s="47"/>
      <c r="D130" s="47"/>
      <c r="E130" s="47"/>
      <c r="F130" s="47"/>
      <c r="G130" s="47"/>
      <c r="H130" s="47"/>
      <c r="I130" s="47"/>
      <c r="J130" s="47"/>
      <c r="K130" s="47"/>
      <c r="L130" s="49"/>
      <c r="M130" s="52"/>
      <c r="N130" s="47"/>
      <c r="O130" s="47"/>
      <c r="P130" s="47"/>
      <c r="Q130" s="47"/>
      <c r="R130" s="47"/>
      <c r="S130" s="47"/>
      <c r="T130" s="47"/>
      <c r="U130" s="47"/>
      <c r="V130" s="47"/>
      <c r="W130" s="47"/>
      <c r="X130" s="47"/>
      <c r="Y130" s="49"/>
      <c r="Z130" s="52"/>
      <c r="AA130" s="49"/>
      <c r="AB130" s="49"/>
      <c r="AC130" s="47"/>
      <c r="AD130" s="47"/>
      <c r="AE130" s="47"/>
      <c r="AF130" s="47"/>
      <c r="AG130" s="47"/>
      <c r="AH130" s="47"/>
      <c r="AI130" s="47"/>
      <c r="AJ130" s="47"/>
      <c r="AK130" s="47"/>
      <c r="AL130" s="47"/>
      <c r="AM130" s="47"/>
      <c r="AN130" s="47"/>
      <c r="AO130" s="49"/>
      <c r="AP130" s="52"/>
      <c r="AQ130" s="49"/>
      <c r="AR130" s="47"/>
    </row>
    <row r="131" spans="1:44" s="53" customFormat="1">
      <c r="A131" s="47"/>
      <c r="B131" s="47"/>
      <c r="C131" s="47"/>
      <c r="D131" s="47"/>
      <c r="E131" s="47"/>
      <c r="F131" s="47"/>
      <c r="G131" s="47"/>
      <c r="H131" s="47"/>
      <c r="I131" s="47"/>
      <c r="J131" s="47"/>
      <c r="K131" s="47"/>
      <c r="L131" s="48"/>
      <c r="M131" s="48"/>
      <c r="N131" s="47"/>
      <c r="O131" s="47"/>
      <c r="P131" s="47"/>
      <c r="Q131" s="47"/>
      <c r="R131" s="47"/>
      <c r="S131" s="47"/>
      <c r="T131" s="47"/>
      <c r="U131" s="47"/>
      <c r="V131" s="47"/>
      <c r="W131" s="47"/>
      <c r="X131" s="47"/>
      <c r="Y131" s="48"/>
      <c r="Z131" s="48"/>
      <c r="AA131" s="48"/>
      <c r="AB131" s="49"/>
      <c r="AC131" s="47"/>
      <c r="AD131" s="47"/>
      <c r="AE131" s="47"/>
      <c r="AF131" s="47"/>
      <c r="AG131" s="47"/>
      <c r="AH131" s="47"/>
      <c r="AI131" s="47"/>
      <c r="AJ131" s="47"/>
      <c r="AK131" s="47"/>
      <c r="AL131" s="47"/>
      <c r="AM131" s="47"/>
      <c r="AN131" s="47"/>
      <c r="AO131" s="48"/>
      <c r="AP131" s="48"/>
      <c r="AQ131" s="48"/>
      <c r="AR131" s="47"/>
    </row>
    <row r="132" spans="1:44" s="53" customFormat="1">
      <c r="A132" s="47"/>
      <c r="B132" s="47"/>
      <c r="C132" s="47"/>
      <c r="D132" s="47"/>
      <c r="E132" s="47"/>
      <c r="F132" s="47"/>
      <c r="G132" s="47"/>
      <c r="H132" s="47"/>
      <c r="I132" s="47"/>
      <c r="J132" s="47"/>
      <c r="K132" s="47"/>
      <c r="L132" s="48"/>
      <c r="M132" s="48"/>
      <c r="N132" s="47"/>
      <c r="O132" s="47"/>
      <c r="P132" s="47"/>
      <c r="Q132" s="47"/>
      <c r="R132" s="47"/>
      <c r="S132" s="47"/>
      <c r="T132" s="47"/>
      <c r="U132" s="47"/>
      <c r="V132" s="47"/>
      <c r="W132" s="47"/>
      <c r="X132" s="47"/>
      <c r="Y132" s="48"/>
      <c r="Z132" s="48"/>
      <c r="AA132" s="48"/>
      <c r="AB132" s="49"/>
      <c r="AC132" s="47"/>
      <c r="AD132" s="47"/>
      <c r="AE132" s="47"/>
      <c r="AF132" s="47"/>
      <c r="AG132" s="47"/>
      <c r="AH132" s="47"/>
      <c r="AI132" s="47"/>
      <c r="AJ132" s="47"/>
      <c r="AK132" s="47"/>
      <c r="AL132" s="47"/>
      <c r="AM132" s="47"/>
      <c r="AN132" s="47"/>
      <c r="AO132" s="48"/>
      <c r="AP132" s="48"/>
      <c r="AQ132" s="48"/>
      <c r="AR132" s="47"/>
    </row>
    <row r="133" spans="1:44" s="53" customFormat="1">
      <c r="A133" s="47"/>
      <c r="B133" s="47"/>
      <c r="C133" s="47"/>
      <c r="D133" s="47"/>
      <c r="E133" s="47"/>
      <c r="F133" s="47"/>
      <c r="G133" s="47"/>
      <c r="H133" s="47"/>
      <c r="I133" s="47"/>
      <c r="J133" s="47"/>
      <c r="K133" s="47"/>
      <c r="L133" s="48"/>
      <c r="M133" s="48"/>
      <c r="N133" s="47"/>
      <c r="O133" s="47"/>
      <c r="P133" s="47"/>
      <c r="Q133" s="47"/>
      <c r="R133" s="47"/>
      <c r="S133" s="47"/>
      <c r="T133" s="47"/>
      <c r="U133" s="47"/>
      <c r="V133" s="47"/>
      <c r="W133" s="47"/>
      <c r="X133" s="47"/>
      <c r="Y133" s="48"/>
      <c r="Z133" s="48"/>
      <c r="AA133" s="48"/>
      <c r="AB133" s="49"/>
      <c r="AC133" s="47"/>
      <c r="AD133" s="47"/>
      <c r="AE133" s="47"/>
      <c r="AF133" s="47"/>
      <c r="AG133" s="47"/>
      <c r="AH133" s="47"/>
      <c r="AI133" s="47"/>
      <c r="AJ133" s="47"/>
      <c r="AK133" s="47"/>
      <c r="AL133" s="47"/>
      <c r="AM133" s="47"/>
      <c r="AN133" s="47"/>
      <c r="AO133" s="48"/>
      <c r="AP133" s="48"/>
      <c r="AQ133" s="48"/>
      <c r="AR133" s="47"/>
    </row>
    <row r="134" spans="1:44" s="53" customFormat="1" ht="12.75"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9"/>
      <c r="AC134" s="48"/>
      <c r="AD134" s="48"/>
      <c r="AE134" s="48"/>
      <c r="AF134" s="48"/>
      <c r="AG134" s="48"/>
      <c r="AH134" s="48"/>
      <c r="AI134" s="48"/>
      <c r="AJ134" s="48"/>
      <c r="AK134" s="48"/>
      <c r="AL134" s="48"/>
      <c r="AM134" s="48"/>
      <c r="AN134" s="48"/>
      <c r="AO134" s="48"/>
      <c r="AP134" s="48"/>
      <c r="AQ134" s="48"/>
      <c r="AR134" s="47"/>
    </row>
    <row r="135" spans="1:44" s="53" customForma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9"/>
      <c r="AC135" s="48"/>
      <c r="AD135" s="48"/>
      <c r="AE135" s="48"/>
      <c r="AF135" s="48"/>
      <c r="AG135" s="48"/>
      <c r="AH135" s="48"/>
      <c r="AI135" s="48"/>
      <c r="AJ135" s="48"/>
      <c r="AK135" s="48"/>
      <c r="AL135" s="48"/>
      <c r="AM135" s="48"/>
      <c r="AN135" s="48"/>
      <c r="AO135" s="48"/>
      <c r="AP135" s="48"/>
      <c r="AQ135" s="48"/>
      <c r="AR135" s="47"/>
    </row>
    <row r="136" spans="1:44" s="53" customForma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9"/>
      <c r="AC136" s="48"/>
      <c r="AD136" s="48"/>
      <c r="AE136" s="48"/>
      <c r="AF136" s="48"/>
      <c r="AG136" s="48"/>
      <c r="AH136" s="48"/>
      <c r="AI136" s="48"/>
      <c r="AJ136" s="48"/>
      <c r="AK136" s="48"/>
      <c r="AL136" s="48"/>
      <c r="AM136" s="48"/>
      <c r="AN136" s="48"/>
      <c r="AO136" s="48"/>
      <c r="AP136" s="48"/>
      <c r="AQ136" s="48"/>
      <c r="AR136" s="47"/>
    </row>
    <row r="137" spans="1:44" s="42" customForma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9"/>
      <c r="AC137" s="48"/>
      <c r="AD137" s="48"/>
      <c r="AE137" s="48"/>
      <c r="AF137" s="48"/>
      <c r="AG137" s="48"/>
      <c r="AH137" s="48"/>
      <c r="AI137" s="48"/>
      <c r="AJ137" s="48"/>
      <c r="AK137" s="48"/>
      <c r="AL137" s="48"/>
      <c r="AM137" s="48"/>
      <c r="AN137" s="48"/>
      <c r="AO137" s="48"/>
      <c r="AP137" s="48"/>
      <c r="AQ137" s="48"/>
      <c r="AR137" s="50"/>
    </row>
    <row r="138" spans="1:44" s="42" customForma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9"/>
      <c r="AC138" s="48"/>
      <c r="AD138" s="48"/>
      <c r="AE138" s="48"/>
      <c r="AF138" s="48"/>
      <c r="AG138" s="48"/>
      <c r="AH138" s="48"/>
      <c r="AI138" s="48"/>
      <c r="AJ138" s="48"/>
      <c r="AK138" s="48"/>
      <c r="AL138" s="48"/>
      <c r="AM138" s="48"/>
      <c r="AN138" s="48"/>
      <c r="AO138" s="48"/>
      <c r="AP138" s="48"/>
      <c r="AQ138" s="48"/>
      <c r="AR138" s="50"/>
    </row>
    <row r="139" spans="1:44" s="42" customForma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9"/>
      <c r="AC139" s="48"/>
      <c r="AD139" s="48"/>
      <c r="AE139" s="48"/>
      <c r="AF139" s="48"/>
      <c r="AG139" s="48"/>
      <c r="AH139" s="48"/>
      <c r="AI139" s="48"/>
      <c r="AJ139" s="48"/>
      <c r="AK139" s="48"/>
      <c r="AL139" s="48"/>
      <c r="AM139" s="48"/>
      <c r="AN139" s="48"/>
      <c r="AO139" s="48"/>
      <c r="AP139" s="48"/>
      <c r="AQ139" s="48"/>
      <c r="AR139" s="50"/>
    </row>
    <row r="140" spans="1:44" s="42" customForma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9"/>
      <c r="AC140" s="48"/>
      <c r="AD140" s="48"/>
      <c r="AE140" s="48"/>
      <c r="AF140" s="48"/>
      <c r="AG140" s="48"/>
      <c r="AH140" s="48"/>
      <c r="AI140" s="48"/>
      <c r="AJ140" s="48"/>
      <c r="AK140" s="48"/>
      <c r="AL140" s="48"/>
      <c r="AM140" s="48"/>
      <c r="AN140" s="48"/>
      <c r="AO140" s="48"/>
      <c r="AP140" s="48"/>
      <c r="AQ140" s="48"/>
      <c r="AR140" s="50"/>
    </row>
    <row r="141" spans="1:44" s="42" customForma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9"/>
      <c r="AC141" s="48"/>
      <c r="AD141" s="48"/>
      <c r="AE141" s="48"/>
      <c r="AF141" s="48"/>
      <c r="AG141" s="48"/>
      <c r="AH141" s="48"/>
      <c r="AI141" s="48"/>
      <c r="AJ141" s="48"/>
      <c r="AK141" s="48"/>
      <c r="AL141" s="48"/>
      <c r="AM141" s="48"/>
      <c r="AN141" s="48"/>
      <c r="AO141" s="48"/>
      <c r="AP141" s="48"/>
      <c r="AQ141" s="48"/>
      <c r="AR141" s="50"/>
    </row>
    <row r="142" spans="1:44" s="42" customForma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9"/>
      <c r="AC142" s="48"/>
      <c r="AD142" s="48"/>
      <c r="AE142" s="48"/>
      <c r="AF142" s="48"/>
      <c r="AG142" s="48"/>
      <c r="AH142" s="48"/>
      <c r="AI142" s="48"/>
      <c r="AJ142" s="48"/>
      <c r="AK142" s="48"/>
      <c r="AL142" s="48"/>
      <c r="AM142" s="48"/>
      <c r="AN142" s="48"/>
      <c r="AO142" s="48"/>
      <c r="AP142" s="48"/>
      <c r="AQ142" s="48"/>
      <c r="AR142" s="50"/>
    </row>
    <row r="143" spans="1:44" s="42" customForma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9"/>
      <c r="AC143" s="48"/>
      <c r="AD143" s="48"/>
      <c r="AE143" s="48"/>
      <c r="AF143" s="48"/>
      <c r="AG143" s="48"/>
      <c r="AH143" s="48"/>
      <c r="AI143" s="48"/>
      <c r="AJ143" s="48"/>
      <c r="AK143" s="48"/>
      <c r="AL143" s="48"/>
      <c r="AM143" s="48"/>
      <c r="AN143" s="48"/>
      <c r="AO143" s="48"/>
      <c r="AP143" s="48"/>
      <c r="AQ143" s="48"/>
      <c r="AR143" s="50"/>
    </row>
    <row r="144" spans="1:44" s="53" customFormat="1">
      <c r="A144" s="47"/>
      <c r="B144" s="47"/>
      <c r="C144" s="47"/>
      <c r="D144" s="47"/>
      <c r="E144" s="47"/>
      <c r="F144" s="47"/>
      <c r="G144" s="47"/>
      <c r="H144" s="47"/>
      <c r="I144" s="47"/>
      <c r="J144" s="47"/>
      <c r="K144" s="47"/>
      <c r="L144" s="49"/>
      <c r="M144" s="52"/>
      <c r="N144" s="47"/>
      <c r="O144" s="47"/>
      <c r="P144" s="47"/>
      <c r="Q144" s="47"/>
      <c r="R144" s="47"/>
      <c r="S144" s="47"/>
      <c r="T144" s="47"/>
      <c r="U144" s="47"/>
      <c r="V144" s="47"/>
      <c r="W144" s="47"/>
      <c r="X144" s="47"/>
      <c r="Y144" s="49"/>
      <c r="Z144" s="52"/>
      <c r="AA144" s="49"/>
      <c r="AB144" s="49"/>
      <c r="AC144" s="47"/>
      <c r="AD144" s="47"/>
      <c r="AE144" s="47"/>
      <c r="AF144" s="47"/>
      <c r="AG144" s="47"/>
      <c r="AH144" s="47"/>
      <c r="AI144" s="47"/>
      <c r="AJ144" s="47"/>
      <c r="AK144" s="47"/>
      <c r="AL144" s="47"/>
      <c r="AM144" s="47"/>
      <c r="AN144" s="47"/>
      <c r="AO144" s="49"/>
      <c r="AP144" s="52"/>
      <c r="AQ144" s="49"/>
      <c r="AR144" s="47"/>
    </row>
    <row r="145" spans="1:44" s="53" customFormat="1">
      <c r="A145" s="47"/>
      <c r="B145" s="47"/>
      <c r="C145" s="47"/>
      <c r="D145" s="47"/>
      <c r="E145" s="47"/>
      <c r="F145" s="47"/>
      <c r="G145" s="47"/>
      <c r="H145" s="47"/>
      <c r="I145" s="47"/>
      <c r="J145" s="47"/>
      <c r="K145" s="47"/>
      <c r="L145" s="48"/>
      <c r="M145" s="48"/>
      <c r="N145" s="47"/>
      <c r="O145" s="47"/>
      <c r="P145" s="47"/>
      <c r="Q145" s="47"/>
      <c r="R145" s="47"/>
      <c r="S145" s="47"/>
      <c r="T145" s="47"/>
      <c r="U145" s="47"/>
      <c r="V145" s="47"/>
      <c r="W145" s="47"/>
      <c r="X145" s="47"/>
      <c r="Y145" s="48"/>
      <c r="Z145" s="48"/>
      <c r="AA145" s="48"/>
      <c r="AB145" s="49"/>
      <c r="AC145" s="47"/>
      <c r="AD145" s="47"/>
      <c r="AE145" s="47"/>
      <c r="AF145" s="47"/>
      <c r="AG145" s="47"/>
      <c r="AH145" s="47"/>
      <c r="AI145" s="47"/>
      <c r="AJ145" s="47"/>
      <c r="AK145" s="47"/>
      <c r="AL145" s="47"/>
      <c r="AM145" s="47"/>
      <c r="AN145" s="47"/>
      <c r="AO145" s="48"/>
      <c r="AP145" s="48"/>
      <c r="AQ145" s="48"/>
      <c r="AR145" s="47"/>
    </row>
    <row r="146" spans="1:44" s="53" customFormat="1">
      <c r="A146" s="47"/>
      <c r="B146" s="47"/>
      <c r="C146" s="47"/>
      <c r="D146" s="47"/>
      <c r="E146" s="47"/>
      <c r="F146" s="47"/>
      <c r="G146" s="47"/>
      <c r="H146" s="47"/>
      <c r="I146" s="47"/>
      <c r="J146" s="47"/>
      <c r="K146" s="47"/>
      <c r="L146" s="48"/>
      <c r="M146" s="48"/>
      <c r="N146" s="47"/>
      <c r="O146" s="47"/>
      <c r="P146" s="47"/>
      <c r="Q146" s="47"/>
      <c r="R146" s="47"/>
      <c r="S146" s="47"/>
      <c r="T146" s="47"/>
      <c r="U146" s="47"/>
      <c r="V146" s="47"/>
      <c r="W146" s="47"/>
      <c r="X146" s="47"/>
      <c r="Y146" s="48"/>
      <c r="Z146" s="48"/>
      <c r="AA146" s="48"/>
      <c r="AB146" s="49"/>
      <c r="AC146" s="47"/>
      <c r="AD146" s="47"/>
      <c r="AE146" s="47"/>
      <c r="AF146" s="47"/>
      <c r="AG146" s="47"/>
      <c r="AH146" s="47"/>
      <c r="AI146" s="47"/>
      <c r="AJ146" s="47"/>
      <c r="AK146" s="47"/>
      <c r="AL146" s="47"/>
      <c r="AM146" s="47"/>
      <c r="AN146" s="47"/>
      <c r="AO146" s="48"/>
      <c r="AP146" s="48"/>
      <c r="AQ146" s="48"/>
      <c r="AR146" s="47"/>
    </row>
    <row r="147" spans="1:44" s="53" customFormat="1">
      <c r="A147" s="47"/>
      <c r="B147" s="47"/>
      <c r="C147" s="47"/>
      <c r="D147" s="47"/>
      <c r="E147" s="47"/>
      <c r="F147" s="47"/>
      <c r="G147" s="47"/>
      <c r="H147" s="47"/>
      <c r="I147" s="47"/>
      <c r="J147" s="47"/>
      <c r="K147" s="47"/>
      <c r="L147" s="48"/>
      <c r="M147" s="48"/>
      <c r="N147" s="47"/>
      <c r="O147" s="47"/>
      <c r="P147" s="47"/>
      <c r="Q147" s="47"/>
      <c r="R147" s="47"/>
      <c r="S147" s="47"/>
      <c r="T147" s="47"/>
      <c r="U147" s="47"/>
      <c r="V147" s="47"/>
      <c r="W147" s="47"/>
      <c r="X147" s="47"/>
      <c r="Y147" s="48"/>
      <c r="Z147" s="48"/>
      <c r="AA147" s="48"/>
      <c r="AB147" s="49"/>
      <c r="AC147" s="47"/>
      <c r="AD147" s="47"/>
      <c r="AE147" s="47"/>
      <c r="AF147" s="47"/>
      <c r="AG147" s="47"/>
      <c r="AH147" s="47"/>
      <c r="AI147" s="47"/>
      <c r="AJ147" s="47"/>
      <c r="AK147" s="47"/>
      <c r="AL147" s="47"/>
      <c r="AM147" s="47"/>
      <c r="AN147" s="47"/>
      <c r="AO147" s="48"/>
      <c r="AP147" s="48"/>
      <c r="AQ147" s="48"/>
      <c r="AR147" s="47"/>
    </row>
    <row r="148" spans="1:44" s="53" customFormat="1" ht="12.75"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9"/>
      <c r="AC148" s="48"/>
      <c r="AD148" s="48"/>
      <c r="AE148" s="48"/>
      <c r="AF148" s="48"/>
      <c r="AG148" s="48"/>
      <c r="AH148" s="48"/>
      <c r="AI148" s="48"/>
      <c r="AJ148" s="48"/>
      <c r="AK148" s="48"/>
      <c r="AL148" s="48"/>
      <c r="AM148" s="48"/>
      <c r="AN148" s="48"/>
      <c r="AO148" s="48"/>
      <c r="AP148" s="48"/>
      <c r="AQ148" s="48"/>
      <c r="AR148" s="47"/>
    </row>
    <row r="149" spans="1:44" s="53" customForma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9"/>
      <c r="AC149" s="48"/>
      <c r="AD149" s="48"/>
      <c r="AE149" s="48"/>
      <c r="AF149" s="48"/>
      <c r="AG149" s="48"/>
      <c r="AH149" s="48"/>
      <c r="AI149" s="48"/>
      <c r="AJ149" s="48"/>
      <c r="AK149" s="48"/>
      <c r="AL149" s="48"/>
      <c r="AM149" s="48"/>
      <c r="AN149" s="48"/>
      <c r="AO149" s="48"/>
      <c r="AP149" s="48"/>
      <c r="AQ149" s="48"/>
      <c r="AR149" s="47"/>
    </row>
    <row r="150" spans="1:44" s="53" customForma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9"/>
      <c r="AC150" s="48"/>
      <c r="AD150" s="48"/>
      <c r="AE150" s="48"/>
      <c r="AF150" s="48"/>
      <c r="AG150" s="48"/>
      <c r="AH150" s="48"/>
      <c r="AI150" s="48"/>
      <c r="AJ150" s="48"/>
      <c r="AK150" s="48"/>
      <c r="AL150" s="48"/>
      <c r="AM150" s="48"/>
      <c r="AN150" s="48"/>
      <c r="AO150" s="48"/>
      <c r="AP150" s="48"/>
      <c r="AQ150" s="48"/>
      <c r="AR150" s="47"/>
    </row>
    <row r="151" spans="1:44" s="42" customForma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9"/>
      <c r="AC151" s="48"/>
      <c r="AD151" s="48"/>
      <c r="AE151" s="48"/>
      <c r="AF151" s="48"/>
      <c r="AG151" s="48"/>
      <c r="AH151" s="48"/>
      <c r="AI151" s="48"/>
      <c r="AJ151" s="48"/>
      <c r="AK151" s="48"/>
      <c r="AL151" s="48"/>
      <c r="AM151" s="48"/>
      <c r="AN151" s="48"/>
      <c r="AO151" s="48"/>
      <c r="AP151" s="48"/>
      <c r="AQ151" s="48"/>
      <c r="AR151" s="50"/>
    </row>
    <row r="152" spans="1:44" s="42" customForma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9"/>
      <c r="AC152" s="48"/>
      <c r="AD152" s="48"/>
      <c r="AE152" s="48"/>
      <c r="AF152" s="48"/>
      <c r="AG152" s="48"/>
      <c r="AH152" s="48"/>
      <c r="AI152" s="48"/>
      <c r="AJ152" s="48"/>
      <c r="AK152" s="48"/>
      <c r="AL152" s="48"/>
      <c r="AM152" s="48"/>
      <c r="AN152" s="48"/>
      <c r="AO152" s="48"/>
      <c r="AP152" s="48"/>
      <c r="AQ152" s="48"/>
      <c r="AR152" s="50"/>
    </row>
    <row r="153" spans="1:44" s="42" customForma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9"/>
      <c r="AC153" s="48"/>
      <c r="AD153" s="48"/>
      <c r="AE153" s="48"/>
      <c r="AF153" s="48"/>
      <c r="AG153" s="48"/>
      <c r="AH153" s="48"/>
      <c r="AI153" s="48"/>
      <c r="AJ153" s="48"/>
      <c r="AK153" s="48"/>
      <c r="AL153" s="48"/>
      <c r="AM153" s="48"/>
      <c r="AN153" s="48"/>
      <c r="AO153" s="48"/>
      <c r="AP153" s="48"/>
      <c r="AQ153" s="48"/>
      <c r="AR153" s="50"/>
    </row>
    <row r="154" spans="1:44" s="42" customForma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9"/>
      <c r="AC154" s="48"/>
      <c r="AD154" s="48"/>
      <c r="AE154" s="48"/>
      <c r="AF154" s="48"/>
      <c r="AG154" s="48"/>
      <c r="AH154" s="48"/>
      <c r="AI154" s="48"/>
      <c r="AJ154" s="48"/>
      <c r="AK154" s="48"/>
      <c r="AL154" s="48"/>
      <c r="AM154" s="48"/>
      <c r="AN154" s="48"/>
      <c r="AO154" s="48"/>
      <c r="AP154" s="48"/>
      <c r="AQ154" s="48"/>
      <c r="AR154" s="50"/>
    </row>
    <row r="155" spans="1:44" s="42" customForma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9"/>
      <c r="AC155" s="48"/>
      <c r="AD155" s="48"/>
      <c r="AE155" s="48"/>
      <c r="AF155" s="48"/>
      <c r="AG155" s="48"/>
      <c r="AH155" s="48"/>
      <c r="AI155" s="48"/>
      <c r="AJ155" s="48"/>
      <c r="AK155" s="48"/>
      <c r="AL155" s="48"/>
      <c r="AM155" s="48"/>
      <c r="AN155" s="48"/>
      <c r="AO155" s="48"/>
      <c r="AP155" s="48"/>
      <c r="AQ155" s="48"/>
      <c r="AR155" s="50"/>
    </row>
    <row r="156" spans="1:44" s="42" customForma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9"/>
      <c r="AC156" s="48"/>
      <c r="AD156" s="48"/>
      <c r="AE156" s="48"/>
      <c r="AF156" s="48"/>
      <c r="AG156" s="48"/>
      <c r="AH156" s="48"/>
      <c r="AI156" s="48"/>
      <c r="AJ156" s="48"/>
      <c r="AK156" s="48"/>
      <c r="AL156" s="48"/>
      <c r="AM156" s="48"/>
      <c r="AN156" s="48"/>
      <c r="AO156" s="48"/>
      <c r="AP156" s="48"/>
      <c r="AQ156" s="48"/>
      <c r="AR156" s="50"/>
    </row>
    <row r="157" spans="1:44" s="42" customForma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9"/>
      <c r="AC157" s="48"/>
      <c r="AD157" s="48"/>
      <c r="AE157" s="48"/>
      <c r="AF157" s="48"/>
      <c r="AG157" s="48"/>
      <c r="AH157" s="48"/>
      <c r="AI157" s="48"/>
      <c r="AJ157" s="48"/>
      <c r="AK157" s="48"/>
      <c r="AL157" s="48"/>
      <c r="AM157" s="48"/>
      <c r="AN157" s="48"/>
      <c r="AO157" s="48"/>
      <c r="AP157" s="48"/>
      <c r="AQ157" s="48"/>
      <c r="AR157" s="50"/>
    </row>
    <row r="158" spans="1:44" s="53" customFormat="1">
      <c r="A158" s="47"/>
      <c r="B158" s="47"/>
      <c r="C158" s="47"/>
      <c r="D158" s="47"/>
      <c r="E158" s="47"/>
      <c r="F158" s="47"/>
      <c r="G158" s="47"/>
      <c r="H158" s="47"/>
      <c r="I158" s="47"/>
      <c r="J158" s="47"/>
      <c r="K158" s="47"/>
      <c r="L158" s="49"/>
      <c r="M158" s="52"/>
      <c r="N158" s="47"/>
      <c r="O158" s="47"/>
      <c r="P158" s="47"/>
      <c r="Q158" s="47"/>
      <c r="R158" s="47"/>
      <c r="S158" s="47"/>
      <c r="T158" s="47"/>
      <c r="U158" s="47"/>
      <c r="V158" s="47"/>
      <c r="W158" s="47"/>
      <c r="X158" s="47"/>
      <c r="Y158" s="49"/>
      <c r="Z158" s="52"/>
      <c r="AA158" s="49"/>
      <c r="AB158" s="49"/>
      <c r="AC158" s="47"/>
      <c r="AD158" s="47"/>
      <c r="AE158" s="47"/>
      <c r="AF158" s="47"/>
      <c r="AG158" s="47"/>
      <c r="AH158" s="47"/>
      <c r="AI158" s="47"/>
      <c r="AJ158" s="47"/>
      <c r="AK158" s="47"/>
      <c r="AL158" s="47"/>
      <c r="AM158" s="47"/>
      <c r="AN158" s="47"/>
      <c r="AO158" s="49"/>
      <c r="AP158" s="52"/>
      <c r="AQ158" s="49"/>
      <c r="AR158" s="47"/>
    </row>
    <row r="159" spans="1:44" s="53" customFormat="1">
      <c r="A159" s="47"/>
      <c r="B159" s="47"/>
      <c r="C159" s="47"/>
      <c r="D159" s="47"/>
      <c r="E159" s="47"/>
      <c r="F159" s="47"/>
      <c r="G159" s="47"/>
      <c r="H159" s="47"/>
      <c r="I159" s="47"/>
      <c r="J159" s="47"/>
      <c r="K159" s="47"/>
      <c r="L159" s="48"/>
      <c r="M159" s="48"/>
      <c r="N159" s="47"/>
      <c r="O159" s="47"/>
      <c r="P159" s="47"/>
      <c r="Q159" s="47"/>
      <c r="R159" s="47"/>
      <c r="S159" s="47"/>
      <c r="T159" s="47"/>
      <c r="U159" s="47"/>
      <c r="V159" s="47"/>
      <c r="W159" s="47"/>
      <c r="X159" s="47"/>
      <c r="Y159" s="48"/>
      <c r="Z159" s="48"/>
      <c r="AA159" s="48"/>
      <c r="AB159" s="49"/>
      <c r="AC159" s="47"/>
      <c r="AD159" s="47"/>
      <c r="AE159" s="47"/>
      <c r="AF159" s="47"/>
      <c r="AG159" s="47"/>
      <c r="AH159" s="47"/>
      <c r="AI159" s="47"/>
      <c r="AJ159" s="47"/>
      <c r="AK159" s="47"/>
      <c r="AL159" s="47"/>
      <c r="AM159" s="47"/>
      <c r="AN159" s="47"/>
      <c r="AO159" s="48"/>
      <c r="AP159" s="48"/>
      <c r="AQ159" s="48"/>
      <c r="AR159" s="47"/>
    </row>
    <row r="160" spans="1:44" s="53" customFormat="1">
      <c r="A160" s="47"/>
      <c r="B160" s="47"/>
      <c r="C160" s="47"/>
      <c r="D160" s="47"/>
      <c r="E160" s="47"/>
      <c r="F160" s="47"/>
      <c r="G160" s="47"/>
      <c r="H160" s="47"/>
      <c r="I160" s="47"/>
      <c r="J160" s="47"/>
      <c r="K160" s="47"/>
      <c r="L160" s="48"/>
      <c r="M160" s="48"/>
      <c r="N160" s="47"/>
      <c r="O160" s="47"/>
      <c r="P160" s="47"/>
      <c r="Q160" s="47"/>
      <c r="R160" s="47"/>
      <c r="S160" s="47"/>
      <c r="T160" s="47"/>
      <c r="U160" s="47"/>
      <c r="V160" s="47"/>
      <c r="W160" s="47"/>
      <c r="X160" s="47"/>
      <c r="Y160" s="48"/>
      <c r="Z160" s="48"/>
      <c r="AA160" s="48"/>
      <c r="AB160" s="49"/>
      <c r="AC160" s="47"/>
      <c r="AD160" s="47"/>
      <c r="AE160" s="47"/>
      <c r="AF160" s="47"/>
      <c r="AG160" s="47"/>
      <c r="AH160" s="47"/>
      <c r="AI160" s="47"/>
      <c r="AJ160" s="47"/>
      <c r="AK160" s="47"/>
      <c r="AL160" s="47"/>
      <c r="AM160" s="47"/>
      <c r="AN160" s="47"/>
      <c r="AO160" s="48"/>
      <c r="AP160" s="48"/>
      <c r="AQ160" s="48"/>
      <c r="AR160" s="47"/>
    </row>
    <row r="161" spans="1:44" s="53" customFormat="1">
      <c r="A161" s="47"/>
      <c r="B161" s="47"/>
      <c r="C161" s="47"/>
      <c r="D161" s="47"/>
      <c r="E161" s="47"/>
      <c r="F161" s="47"/>
      <c r="G161" s="47"/>
      <c r="H161" s="47"/>
      <c r="I161" s="47"/>
      <c r="J161" s="47"/>
      <c r="K161" s="47"/>
      <c r="L161" s="48"/>
      <c r="M161" s="48"/>
      <c r="N161" s="47"/>
      <c r="O161" s="47"/>
      <c r="P161" s="47"/>
      <c r="Q161" s="47"/>
      <c r="R161" s="47"/>
      <c r="S161" s="47"/>
      <c r="T161" s="47"/>
      <c r="U161" s="47"/>
      <c r="V161" s="47"/>
      <c r="W161" s="47"/>
      <c r="X161" s="47"/>
      <c r="Y161" s="48"/>
      <c r="Z161" s="48"/>
      <c r="AA161" s="48"/>
      <c r="AB161" s="49"/>
      <c r="AC161" s="47"/>
      <c r="AD161" s="47"/>
      <c r="AE161" s="47"/>
      <c r="AF161" s="47"/>
      <c r="AG161" s="47"/>
      <c r="AH161" s="47"/>
      <c r="AI161" s="47"/>
      <c r="AJ161" s="47"/>
      <c r="AK161" s="47"/>
      <c r="AL161" s="47"/>
      <c r="AM161" s="47"/>
      <c r="AN161" s="47"/>
      <c r="AO161" s="48"/>
      <c r="AP161" s="48"/>
      <c r="AQ161" s="48"/>
      <c r="AR161" s="47"/>
    </row>
    <row r="162" spans="1:44" s="53" customFormat="1" ht="12.75"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9"/>
      <c r="AC162" s="48"/>
      <c r="AD162" s="48"/>
      <c r="AE162" s="48"/>
      <c r="AF162" s="48"/>
      <c r="AG162" s="48"/>
      <c r="AH162" s="48"/>
      <c r="AI162" s="48"/>
      <c r="AJ162" s="48"/>
      <c r="AK162" s="48"/>
      <c r="AL162" s="48"/>
      <c r="AM162" s="48"/>
      <c r="AN162" s="48"/>
      <c r="AO162" s="48"/>
      <c r="AP162" s="48"/>
      <c r="AQ162" s="48"/>
      <c r="AR162" s="47"/>
    </row>
    <row r="163" spans="1:44" s="53" customForma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9"/>
      <c r="AC163" s="48"/>
      <c r="AD163" s="48"/>
      <c r="AE163" s="48"/>
      <c r="AF163" s="48"/>
      <c r="AG163" s="48"/>
      <c r="AH163" s="48"/>
      <c r="AI163" s="48"/>
      <c r="AJ163" s="48"/>
      <c r="AK163" s="48"/>
      <c r="AL163" s="48"/>
      <c r="AM163" s="48"/>
      <c r="AN163" s="48"/>
      <c r="AO163" s="48"/>
      <c r="AP163" s="48"/>
      <c r="AQ163" s="48"/>
      <c r="AR163" s="47"/>
    </row>
    <row r="164" spans="1:44" s="53" customForma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9"/>
      <c r="AC164" s="48"/>
      <c r="AD164" s="48"/>
      <c r="AE164" s="48"/>
      <c r="AF164" s="48"/>
      <c r="AG164" s="48"/>
      <c r="AH164" s="48"/>
      <c r="AI164" s="48"/>
      <c r="AJ164" s="48"/>
      <c r="AK164" s="48"/>
      <c r="AL164" s="48"/>
      <c r="AM164" s="48"/>
      <c r="AN164" s="48"/>
      <c r="AO164" s="48"/>
      <c r="AP164" s="48"/>
      <c r="AQ164" s="48"/>
      <c r="AR164" s="47"/>
    </row>
    <row r="165" spans="1:44" s="42" customForma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9"/>
      <c r="AC165" s="48"/>
      <c r="AD165" s="48"/>
      <c r="AE165" s="48"/>
      <c r="AF165" s="48"/>
      <c r="AG165" s="48"/>
      <c r="AH165" s="48"/>
      <c r="AI165" s="48"/>
      <c r="AJ165" s="48"/>
      <c r="AK165" s="48"/>
      <c r="AL165" s="48"/>
      <c r="AM165" s="48"/>
      <c r="AN165" s="48"/>
      <c r="AO165" s="48"/>
      <c r="AP165" s="48"/>
      <c r="AQ165" s="48"/>
      <c r="AR165" s="50"/>
    </row>
    <row r="166" spans="1:44" s="42" customForma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9"/>
      <c r="AC166" s="48"/>
      <c r="AD166" s="48"/>
      <c r="AE166" s="48"/>
      <c r="AF166" s="48"/>
      <c r="AG166" s="48"/>
      <c r="AH166" s="48"/>
      <c r="AI166" s="48"/>
      <c r="AJ166" s="48"/>
      <c r="AK166" s="48"/>
      <c r="AL166" s="48"/>
      <c r="AM166" s="48"/>
      <c r="AN166" s="48"/>
      <c r="AO166" s="48"/>
      <c r="AP166" s="48"/>
      <c r="AQ166" s="48"/>
      <c r="AR166" s="50"/>
    </row>
    <row r="167" spans="1:44" s="53" customForma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9"/>
      <c r="AC167" s="48"/>
      <c r="AD167" s="48"/>
      <c r="AE167" s="48"/>
      <c r="AF167" s="48"/>
      <c r="AG167" s="48"/>
      <c r="AH167" s="48"/>
      <c r="AI167" s="48"/>
      <c r="AJ167" s="48"/>
      <c r="AK167" s="48"/>
      <c r="AL167" s="48"/>
      <c r="AM167" s="48"/>
      <c r="AN167" s="48"/>
      <c r="AO167" s="48"/>
      <c r="AP167" s="48"/>
      <c r="AQ167" s="48"/>
      <c r="AR167" s="47"/>
    </row>
    <row r="168" spans="1:44" s="53" customForma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9"/>
      <c r="AC168" s="48"/>
      <c r="AD168" s="48"/>
      <c r="AE168" s="48"/>
      <c r="AF168" s="48"/>
      <c r="AG168" s="48"/>
      <c r="AH168" s="48"/>
      <c r="AI168" s="48"/>
      <c r="AJ168" s="48"/>
      <c r="AK168" s="48"/>
      <c r="AL168" s="48"/>
      <c r="AM168" s="48"/>
      <c r="AN168" s="48"/>
      <c r="AO168" s="48"/>
      <c r="AP168" s="48"/>
      <c r="AQ168" s="48"/>
      <c r="AR168" s="47"/>
    </row>
    <row r="169" spans="1:44" s="53" customForma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9"/>
      <c r="AC169" s="48"/>
      <c r="AD169" s="48"/>
      <c r="AE169" s="48"/>
      <c r="AF169" s="48"/>
      <c r="AG169" s="48"/>
      <c r="AH169" s="48"/>
      <c r="AI169" s="48"/>
      <c r="AJ169" s="48"/>
      <c r="AK169" s="48"/>
      <c r="AL169" s="48"/>
      <c r="AM169" s="48"/>
      <c r="AN169" s="48"/>
      <c r="AO169" s="48"/>
      <c r="AP169" s="48"/>
      <c r="AQ169" s="48"/>
      <c r="AR169" s="47"/>
    </row>
    <row r="170" spans="1:44" s="53" customForma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9"/>
      <c r="AC170" s="48"/>
      <c r="AD170" s="48"/>
      <c r="AE170" s="48"/>
      <c r="AF170" s="48"/>
      <c r="AG170" s="48"/>
      <c r="AH170" s="48"/>
      <c r="AI170" s="48"/>
      <c r="AJ170" s="48"/>
      <c r="AK170" s="48"/>
      <c r="AL170" s="48"/>
      <c r="AM170" s="48"/>
      <c r="AN170" s="48"/>
      <c r="AO170" s="48"/>
      <c r="AP170" s="48"/>
      <c r="AQ170" s="48"/>
      <c r="AR170" s="47"/>
    </row>
    <row r="171" spans="1:44" s="53" customForma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9"/>
      <c r="AC171" s="48"/>
      <c r="AD171" s="48"/>
      <c r="AE171" s="48"/>
      <c r="AF171" s="48"/>
      <c r="AG171" s="48"/>
      <c r="AH171" s="48"/>
      <c r="AI171" s="48"/>
      <c r="AJ171" s="48"/>
      <c r="AK171" s="48"/>
      <c r="AL171" s="48"/>
      <c r="AM171" s="48"/>
      <c r="AN171" s="48"/>
      <c r="AO171" s="48"/>
      <c r="AP171" s="48"/>
      <c r="AQ171" s="48"/>
      <c r="AR171" s="47"/>
    </row>
    <row r="172" spans="1:44" s="42" customFormat="1">
      <c r="A172" s="50"/>
      <c r="B172" s="50"/>
      <c r="C172" s="50"/>
      <c r="D172" s="50"/>
      <c r="E172" s="50"/>
      <c r="F172" s="50"/>
      <c r="G172" s="50"/>
      <c r="H172" s="50"/>
      <c r="I172" s="50"/>
      <c r="J172" s="50"/>
      <c r="K172" s="50"/>
      <c r="L172" s="49"/>
      <c r="M172" s="49"/>
      <c r="N172" s="50"/>
      <c r="O172" s="50"/>
      <c r="P172" s="50"/>
      <c r="Q172" s="50"/>
      <c r="R172" s="50"/>
      <c r="S172" s="50"/>
      <c r="T172" s="50"/>
      <c r="U172" s="50"/>
      <c r="V172" s="50"/>
      <c r="W172" s="50"/>
      <c r="X172" s="50"/>
      <c r="Y172" s="49"/>
      <c r="Z172" s="49"/>
      <c r="AA172" s="49"/>
      <c r="AB172" s="49"/>
      <c r="AC172" s="47"/>
      <c r="AD172" s="47"/>
      <c r="AE172" s="47"/>
      <c r="AF172" s="47"/>
      <c r="AG172" s="47"/>
      <c r="AH172" s="47"/>
      <c r="AI172" s="47"/>
      <c r="AJ172" s="47"/>
      <c r="AK172" s="47"/>
      <c r="AL172" s="47"/>
      <c r="AM172" s="47"/>
      <c r="AN172" s="47"/>
      <c r="AO172" s="49"/>
      <c r="AP172" s="52"/>
      <c r="AQ172" s="49"/>
      <c r="AR172" s="50"/>
    </row>
    <row r="173" spans="1:44" s="42" customFormat="1">
      <c r="A173" s="50"/>
      <c r="B173" s="50"/>
      <c r="C173" s="50"/>
      <c r="D173" s="50"/>
      <c r="E173" s="50"/>
      <c r="F173" s="50"/>
      <c r="G173" s="50"/>
      <c r="H173" s="50"/>
      <c r="I173" s="50"/>
      <c r="J173" s="50"/>
      <c r="K173" s="50"/>
      <c r="L173" s="49"/>
      <c r="M173" s="49"/>
      <c r="N173" s="50"/>
      <c r="O173" s="50"/>
      <c r="P173" s="50"/>
      <c r="Q173" s="50"/>
      <c r="R173" s="50"/>
      <c r="S173" s="50"/>
      <c r="T173" s="50"/>
      <c r="U173" s="50"/>
      <c r="V173" s="50"/>
      <c r="W173" s="50"/>
      <c r="X173" s="50"/>
      <c r="Y173" s="49"/>
      <c r="Z173" s="49"/>
      <c r="AA173" s="49"/>
      <c r="AB173" s="49"/>
      <c r="AC173" s="47"/>
      <c r="AD173" s="47"/>
      <c r="AE173" s="47"/>
      <c r="AF173" s="47"/>
      <c r="AG173" s="47"/>
      <c r="AH173" s="47"/>
      <c r="AI173" s="47"/>
      <c r="AJ173" s="47"/>
      <c r="AK173" s="47"/>
      <c r="AL173" s="47"/>
      <c r="AM173" s="47"/>
      <c r="AN173" s="47"/>
      <c r="AO173" s="48"/>
      <c r="AP173" s="48"/>
      <c r="AQ173" s="48"/>
      <c r="AR173" s="50"/>
    </row>
    <row r="174" spans="1:44" s="42" customFormat="1">
      <c r="A174" s="50"/>
      <c r="B174" s="50"/>
      <c r="C174" s="50"/>
      <c r="D174" s="50"/>
      <c r="E174" s="50"/>
      <c r="F174" s="50"/>
      <c r="G174" s="50"/>
      <c r="H174" s="50"/>
      <c r="I174" s="50"/>
      <c r="J174" s="50"/>
      <c r="K174" s="50"/>
      <c r="L174" s="49"/>
      <c r="M174" s="49"/>
      <c r="N174" s="50"/>
      <c r="O174" s="50"/>
      <c r="P174" s="50"/>
      <c r="Q174" s="50"/>
      <c r="R174" s="50"/>
      <c r="S174" s="50"/>
      <c r="T174" s="50"/>
      <c r="U174" s="50"/>
      <c r="V174" s="50"/>
      <c r="W174" s="50"/>
      <c r="X174" s="50"/>
      <c r="Y174" s="49"/>
      <c r="Z174" s="49"/>
      <c r="AA174" s="49"/>
      <c r="AB174" s="49"/>
      <c r="AC174" s="47"/>
      <c r="AD174" s="47"/>
      <c r="AE174" s="47"/>
      <c r="AF174" s="47"/>
      <c r="AG174" s="47"/>
      <c r="AH174" s="47"/>
      <c r="AI174" s="47"/>
      <c r="AJ174" s="47"/>
      <c r="AK174" s="47"/>
      <c r="AL174" s="47"/>
      <c r="AM174" s="47"/>
      <c r="AN174" s="47"/>
      <c r="AO174" s="48"/>
      <c r="AP174" s="48"/>
      <c r="AQ174" s="48"/>
      <c r="AR174" s="50"/>
    </row>
    <row r="175" spans="1:44" s="42" customFormat="1">
      <c r="A175" s="50"/>
      <c r="B175" s="50"/>
      <c r="C175" s="50"/>
      <c r="D175" s="50"/>
      <c r="E175" s="50"/>
      <c r="F175" s="50"/>
      <c r="G175" s="50"/>
      <c r="H175" s="50"/>
      <c r="I175" s="50"/>
      <c r="J175" s="50"/>
      <c r="K175" s="50"/>
      <c r="L175" s="49"/>
      <c r="M175" s="49"/>
      <c r="N175" s="50"/>
      <c r="O175" s="50"/>
      <c r="P175" s="50"/>
      <c r="Q175" s="50"/>
      <c r="R175" s="50"/>
      <c r="S175" s="50"/>
      <c r="T175" s="50"/>
      <c r="U175" s="50"/>
      <c r="V175" s="50"/>
      <c r="W175" s="50"/>
      <c r="X175" s="50"/>
      <c r="Y175" s="49"/>
      <c r="Z175" s="49"/>
      <c r="AA175" s="49"/>
      <c r="AB175" s="49"/>
      <c r="AC175" s="47"/>
      <c r="AD175" s="47"/>
      <c r="AE175" s="47"/>
      <c r="AF175" s="47"/>
      <c r="AG175" s="47"/>
      <c r="AH175" s="47"/>
      <c r="AI175" s="47"/>
      <c r="AJ175" s="47"/>
      <c r="AK175" s="47"/>
      <c r="AL175" s="47"/>
      <c r="AM175" s="47"/>
      <c r="AN175" s="47"/>
      <c r="AO175" s="48"/>
      <c r="AP175" s="48"/>
      <c r="AQ175" s="48"/>
      <c r="AR175" s="50"/>
    </row>
    <row r="176" spans="1:44" s="42" customFormat="1">
      <c r="A176" s="50"/>
      <c r="B176" s="50"/>
      <c r="C176" s="50"/>
      <c r="D176" s="50"/>
      <c r="E176" s="50"/>
      <c r="F176" s="50"/>
      <c r="G176" s="50"/>
      <c r="H176" s="50"/>
      <c r="I176" s="50"/>
      <c r="J176" s="50"/>
      <c r="K176" s="50"/>
      <c r="L176" s="49"/>
      <c r="M176" s="49"/>
      <c r="N176" s="50"/>
      <c r="O176" s="50"/>
      <c r="P176" s="50"/>
      <c r="Q176" s="50"/>
      <c r="R176" s="50"/>
      <c r="S176" s="50"/>
      <c r="T176" s="50"/>
      <c r="U176" s="50"/>
      <c r="V176" s="50"/>
      <c r="W176" s="50"/>
      <c r="X176" s="50"/>
      <c r="Y176" s="49"/>
      <c r="Z176" s="49"/>
      <c r="AA176" s="49"/>
      <c r="AB176" s="49"/>
      <c r="AC176" s="48"/>
      <c r="AD176" s="48"/>
      <c r="AE176" s="48"/>
      <c r="AF176" s="48"/>
      <c r="AG176" s="48"/>
      <c r="AH176" s="48"/>
      <c r="AI176" s="48"/>
      <c r="AJ176" s="48"/>
      <c r="AK176" s="48"/>
      <c r="AL176" s="48"/>
      <c r="AM176" s="48"/>
      <c r="AN176" s="48"/>
      <c r="AO176" s="48"/>
      <c r="AP176" s="48"/>
      <c r="AQ176" s="48"/>
      <c r="AR176" s="50"/>
    </row>
    <row r="177" spans="1:44" s="42" customFormat="1">
      <c r="A177" s="50"/>
      <c r="B177" s="50"/>
      <c r="C177" s="50"/>
      <c r="D177" s="50"/>
      <c r="E177" s="50"/>
      <c r="F177" s="50"/>
      <c r="G177" s="50"/>
      <c r="H177" s="50"/>
      <c r="I177" s="50"/>
      <c r="J177" s="50"/>
      <c r="K177" s="50"/>
      <c r="L177" s="49"/>
      <c r="M177" s="49"/>
      <c r="N177" s="50"/>
      <c r="O177" s="50"/>
      <c r="P177" s="50"/>
      <c r="Q177" s="50"/>
      <c r="R177" s="50"/>
      <c r="S177" s="50"/>
      <c r="T177" s="50"/>
      <c r="U177" s="50"/>
      <c r="V177" s="50"/>
      <c r="W177" s="50"/>
      <c r="X177" s="50"/>
      <c r="Y177" s="49"/>
      <c r="Z177" s="49"/>
      <c r="AA177" s="49"/>
      <c r="AB177" s="49"/>
      <c r="AC177" s="48"/>
      <c r="AD177" s="48"/>
      <c r="AE177" s="48"/>
      <c r="AF177" s="48"/>
      <c r="AG177" s="48"/>
      <c r="AH177" s="48"/>
      <c r="AI177" s="48"/>
      <c r="AJ177" s="48"/>
      <c r="AK177" s="48"/>
      <c r="AL177" s="48"/>
      <c r="AM177" s="48"/>
      <c r="AN177" s="48"/>
      <c r="AO177" s="48"/>
      <c r="AP177" s="48"/>
      <c r="AQ177" s="48"/>
      <c r="AR177" s="50"/>
    </row>
    <row r="178" spans="1:44" s="42" customFormat="1">
      <c r="A178" s="50"/>
      <c r="B178" s="50"/>
      <c r="C178" s="50"/>
      <c r="D178" s="50"/>
      <c r="E178" s="50"/>
      <c r="F178" s="50"/>
      <c r="G178" s="50"/>
      <c r="H178" s="50"/>
      <c r="I178" s="50"/>
      <c r="J178" s="50"/>
      <c r="K178" s="50"/>
      <c r="L178" s="49"/>
      <c r="M178" s="49"/>
      <c r="N178" s="50"/>
      <c r="O178" s="50"/>
      <c r="P178" s="50"/>
      <c r="Q178" s="50"/>
      <c r="R178" s="50"/>
      <c r="S178" s="50"/>
      <c r="T178" s="50"/>
      <c r="U178" s="50"/>
      <c r="V178" s="50"/>
      <c r="W178" s="50"/>
      <c r="X178" s="50"/>
      <c r="Y178" s="49"/>
      <c r="Z178" s="49"/>
      <c r="AA178" s="49"/>
      <c r="AB178" s="49"/>
      <c r="AC178" s="48"/>
      <c r="AD178" s="48"/>
      <c r="AE178" s="48"/>
      <c r="AF178" s="48"/>
      <c r="AG178" s="48"/>
      <c r="AH178" s="48"/>
      <c r="AI178" s="48"/>
      <c r="AJ178" s="48"/>
      <c r="AK178" s="48"/>
      <c r="AL178" s="48"/>
      <c r="AM178" s="48"/>
      <c r="AN178" s="48"/>
      <c r="AO178" s="48"/>
      <c r="AP178" s="48"/>
      <c r="AQ178" s="48"/>
      <c r="AR178" s="50"/>
    </row>
    <row r="179" spans="1:44" s="42" customFormat="1">
      <c r="A179" s="50"/>
      <c r="B179" s="50"/>
      <c r="C179" s="50"/>
      <c r="D179" s="50"/>
      <c r="E179" s="50"/>
      <c r="F179" s="50"/>
      <c r="G179" s="50"/>
      <c r="H179" s="50"/>
      <c r="I179" s="50"/>
      <c r="J179" s="50"/>
      <c r="K179" s="50"/>
      <c r="L179" s="49"/>
      <c r="M179" s="49"/>
      <c r="N179" s="50"/>
      <c r="O179" s="50"/>
      <c r="P179" s="50"/>
      <c r="Q179" s="50"/>
      <c r="R179" s="50"/>
      <c r="S179" s="50"/>
      <c r="T179" s="50"/>
      <c r="U179" s="50"/>
      <c r="V179" s="50"/>
      <c r="W179" s="50"/>
      <c r="X179" s="50"/>
      <c r="Y179" s="49"/>
      <c r="Z179" s="49"/>
      <c r="AA179" s="49"/>
      <c r="AB179" s="49"/>
      <c r="AC179" s="48"/>
      <c r="AD179" s="48"/>
      <c r="AE179" s="48"/>
      <c r="AF179" s="48"/>
      <c r="AG179" s="48"/>
      <c r="AH179" s="48"/>
      <c r="AI179" s="48"/>
      <c r="AJ179" s="48"/>
      <c r="AK179" s="48"/>
      <c r="AL179" s="48"/>
      <c r="AM179" s="48"/>
      <c r="AN179" s="48"/>
      <c r="AO179" s="48"/>
      <c r="AP179" s="48"/>
      <c r="AQ179" s="48"/>
      <c r="AR179" s="50"/>
    </row>
    <row r="180" spans="1:44" s="42" customFormat="1">
      <c r="A180" s="50"/>
      <c r="B180" s="50"/>
      <c r="C180" s="50"/>
      <c r="D180" s="50"/>
      <c r="E180" s="50"/>
      <c r="F180" s="50"/>
      <c r="G180" s="50"/>
      <c r="H180" s="50"/>
      <c r="I180" s="50"/>
      <c r="J180" s="50"/>
      <c r="K180" s="50"/>
      <c r="L180" s="49"/>
      <c r="M180" s="49"/>
      <c r="N180" s="50"/>
      <c r="O180" s="50"/>
      <c r="P180" s="50"/>
      <c r="Q180" s="50"/>
      <c r="R180" s="50"/>
      <c r="S180" s="50"/>
      <c r="T180" s="50"/>
      <c r="U180" s="50"/>
      <c r="V180" s="50"/>
      <c r="W180" s="50"/>
      <c r="X180" s="50"/>
      <c r="Y180" s="49"/>
      <c r="Z180" s="49"/>
      <c r="AA180" s="49"/>
      <c r="AB180" s="49"/>
      <c r="AC180" s="48"/>
      <c r="AD180" s="48"/>
      <c r="AE180" s="48"/>
      <c r="AF180" s="48"/>
      <c r="AG180" s="48"/>
      <c r="AH180" s="48"/>
      <c r="AI180" s="48"/>
      <c r="AJ180" s="48"/>
      <c r="AK180" s="48"/>
      <c r="AL180" s="48"/>
      <c r="AM180" s="48"/>
      <c r="AN180" s="48"/>
      <c r="AO180" s="48"/>
      <c r="AP180" s="48"/>
      <c r="AQ180" s="48"/>
      <c r="AR180" s="50"/>
    </row>
    <row r="181" spans="1:44" s="42" customFormat="1">
      <c r="A181" s="50"/>
      <c r="B181" s="50"/>
      <c r="C181" s="50"/>
      <c r="D181" s="50"/>
      <c r="E181" s="50"/>
      <c r="F181" s="50"/>
      <c r="G181" s="50"/>
      <c r="H181" s="50"/>
      <c r="I181" s="50"/>
      <c r="J181" s="50"/>
      <c r="K181" s="50"/>
      <c r="L181" s="49"/>
      <c r="M181" s="49"/>
      <c r="N181" s="50"/>
      <c r="O181" s="50"/>
      <c r="P181" s="50"/>
      <c r="Q181" s="50"/>
      <c r="R181" s="50"/>
      <c r="S181" s="50"/>
      <c r="T181" s="50"/>
      <c r="U181" s="50"/>
      <c r="V181" s="50"/>
      <c r="W181" s="50"/>
      <c r="X181" s="50"/>
      <c r="Y181" s="49"/>
      <c r="Z181" s="49"/>
      <c r="AA181" s="49"/>
      <c r="AB181" s="49"/>
      <c r="AC181" s="48"/>
      <c r="AD181" s="48"/>
      <c r="AE181" s="48"/>
      <c r="AF181" s="48"/>
      <c r="AG181" s="48"/>
      <c r="AH181" s="48"/>
      <c r="AI181" s="48"/>
      <c r="AJ181" s="48"/>
      <c r="AK181" s="48"/>
      <c r="AL181" s="48"/>
      <c r="AM181" s="48"/>
      <c r="AN181" s="48"/>
      <c r="AO181" s="48"/>
      <c r="AP181" s="48"/>
      <c r="AQ181" s="48"/>
      <c r="AR181" s="50"/>
    </row>
    <row r="182" spans="1:44" s="42" customFormat="1">
      <c r="A182" s="50"/>
      <c r="B182" s="50"/>
      <c r="C182" s="50"/>
      <c r="D182" s="50"/>
      <c r="E182" s="50"/>
      <c r="F182" s="50"/>
      <c r="G182" s="50"/>
      <c r="H182" s="50"/>
      <c r="I182" s="50"/>
      <c r="J182" s="50"/>
      <c r="K182" s="50"/>
      <c r="L182" s="49"/>
      <c r="M182" s="49"/>
      <c r="N182" s="50"/>
      <c r="O182" s="50"/>
      <c r="P182" s="50"/>
      <c r="Q182" s="50"/>
      <c r="R182" s="50"/>
      <c r="S182" s="50"/>
      <c r="T182" s="50"/>
      <c r="U182" s="50"/>
      <c r="V182" s="50"/>
      <c r="W182" s="50"/>
      <c r="X182" s="50"/>
      <c r="Y182" s="49"/>
      <c r="Z182" s="49"/>
      <c r="AA182" s="49"/>
      <c r="AB182" s="49"/>
      <c r="AC182" s="48"/>
      <c r="AD182" s="48"/>
      <c r="AE182" s="48"/>
      <c r="AF182" s="48"/>
      <c r="AG182" s="48"/>
      <c r="AH182" s="48"/>
      <c r="AI182" s="48"/>
      <c r="AJ182" s="48"/>
      <c r="AK182" s="48"/>
      <c r="AL182" s="48"/>
      <c r="AM182" s="48"/>
      <c r="AN182" s="48"/>
      <c r="AO182" s="48"/>
      <c r="AP182" s="48"/>
      <c r="AQ182" s="48"/>
      <c r="AR182" s="50"/>
    </row>
    <row r="183" spans="1:44" s="42" customFormat="1">
      <c r="A183" s="50"/>
      <c r="B183" s="50"/>
      <c r="C183" s="50"/>
      <c r="D183" s="50"/>
      <c r="E183" s="50"/>
      <c r="F183" s="50"/>
      <c r="G183" s="50"/>
      <c r="H183" s="50"/>
      <c r="I183" s="50"/>
      <c r="J183" s="50"/>
      <c r="K183" s="50"/>
      <c r="L183" s="49"/>
      <c r="M183" s="49"/>
      <c r="N183" s="50"/>
      <c r="O183" s="50"/>
      <c r="P183" s="50"/>
      <c r="Q183" s="50"/>
      <c r="R183" s="50"/>
      <c r="S183" s="50"/>
      <c r="T183" s="50"/>
      <c r="U183" s="50"/>
      <c r="V183" s="50"/>
      <c r="W183" s="50"/>
      <c r="X183" s="50"/>
      <c r="Y183" s="49"/>
      <c r="Z183" s="49"/>
      <c r="AA183" s="49"/>
      <c r="AB183" s="49"/>
      <c r="AC183" s="48"/>
      <c r="AD183" s="48"/>
      <c r="AE183" s="48"/>
      <c r="AF183" s="48"/>
      <c r="AG183" s="48"/>
      <c r="AH183" s="48"/>
      <c r="AI183" s="48"/>
      <c r="AJ183" s="48"/>
      <c r="AK183" s="48"/>
      <c r="AL183" s="48"/>
      <c r="AM183" s="48"/>
      <c r="AN183" s="48"/>
      <c r="AO183" s="48"/>
      <c r="AP183" s="48"/>
      <c r="AQ183" s="48"/>
      <c r="AR183" s="50"/>
    </row>
    <row r="184" spans="1:44" s="42" customFormat="1">
      <c r="A184" s="50"/>
      <c r="B184" s="50"/>
      <c r="C184" s="50"/>
      <c r="D184" s="50"/>
      <c r="E184" s="50"/>
      <c r="F184" s="50"/>
      <c r="G184" s="50"/>
      <c r="H184" s="50"/>
      <c r="I184" s="50"/>
      <c r="J184" s="50"/>
      <c r="K184" s="50"/>
      <c r="L184" s="49"/>
      <c r="M184" s="49"/>
      <c r="N184" s="50"/>
      <c r="O184" s="50"/>
      <c r="P184" s="50"/>
      <c r="Q184" s="50"/>
      <c r="R184" s="50"/>
      <c r="S184" s="50"/>
      <c r="T184" s="50"/>
      <c r="U184" s="50"/>
      <c r="V184" s="50"/>
      <c r="W184" s="50"/>
      <c r="X184" s="50"/>
      <c r="Y184" s="49"/>
      <c r="Z184" s="49"/>
      <c r="AA184" s="49"/>
      <c r="AB184" s="49"/>
      <c r="AC184" s="48"/>
      <c r="AD184" s="48"/>
      <c r="AE184" s="48"/>
      <c r="AF184" s="48"/>
      <c r="AG184" s="48"/>
      <c r="AH184" s="48"/>
      <c r="AI184" s="48"/>
      <c r="AJ184" s="48"/>
      <c r="AK184" s="48"/>
      <c r="AL184" s="48"/>
      <c r="AM184" s="48"/>
      <c r="AN184" s="48"/>
      <c r="AO184" s="48"/>
      <c r="AP184" s="48"/>
      <c r="AQ184" s="48"/>
      <c r="AR184" s="50"/>
    </row>
    <row r="185" spans="1:44" s="42" customFormat="1">
      <c r="L185" s="51"/>
      <c r="M185" s="51"/>
      <c r="Y185" s="51"/>
      <c r="Z185" s="51"/>
      <c r="AA185" s="51"/>
      <c r="AB185" s="51"/>
    </row>
    <row r="186" spans="1:44" s="42" customFormat="1">
      <c r="L186" s="51"/>
      <c r="M186" s="51"/>
      <c r="Y186" s="51"/>
      <c r="Z186" s="51"/>
      <c r="AA186" s="51"/>
      <c r="AB186" s="51"/>
    </row>
    <row r="187" spans="1:44" s="42" customFormat="1">
      <c r="L187" s="51"/>
      <c r="M187" s="51"/>
      <c r="Y187" s="51"/>
      <c r="Z187" s="51"/>
      <c r="AA187" s="51"/>
      <c r="AB187" s="51"/>
    </row>
    <row r="188" spans="1:44" s="42" customFormat="1">
      <c r="L188" s="51"/>
      <c r="M188" s="51"/>
      <c r="Y188" s="51"/>
      <c r="Z188" s="51"/>
      <c r="AA188" s="51"/>
      <c r="AB188" s="51"/>
    </row>
    <row r="189" spans="1:44" s="42" customFormat="1">
      <c r="L189" s="51"/>
      <c r="M189" s="51"/>
      <c r="Y189" s="51"/>
      <c r="Z189" s="51"/>
      <c r="AA189" s="51"/>
      <c r="AB189" s="51"/>
    </row>
    <row r="190" spans="1:44" s="42" customFormat="1">
      <c r="L190" s="51"/>
      <c r="M190" s="51"/>
      <c r="Y190" s="51"/>
      <c r="Z190" s="51"/>
      <c r="AA190" s="51"/>
      <c r="AB190" s="51"/>
    </row>
    <row r="191" spans="1:44" s="42" customFormat="1">
      <c r="L191" s="51"/>
      <c r="M191" s="51"/>
      <c r="Y191" s="51"/>
      <c r="Z191" s="51"/>
      <c r="AA191" s="51"/>
      <c r="AB191" s="51"/>
    </row>
    <row r="192" spans="1:44" s="42" customFormat="1">
      <c r="L192" s="51"/>
      <c r="M192" s="51"/>
      <c r="Y192" s="51"/>
      <c r="Z192" s="51"/>
      <c r="AA192" s="51"/>
      <c r="AB192" s="51"/>
    </row>
    <row r="193" spans="12:28" s="42" customFormat="1">
      <c r="L193" s="51"/>
      <c r="M193" s="51"/>
      <c r="Y193" s="51"/>
      <c r="Z193" s="51"/>
      <c r="AA193" s="51"/>
      <c r="AB193" s="51"/>
    </row>
    <row r="194" spans="12:28" s="42" customFormat="1">
      <c r="L194" s="51"/>
      <c r="M194" s="51"/>
      <c r="Y194" s="51"/>
      <c r="Z194" s="51"/>
      <c r="AA194" s="51"/>
      <c r="AB194" s="51"/>
    </row>
    <row r="195" spans="12:28" s="42" customFormat="1">
      <c r="L195" s="51"/>
      <c r="M195" s="51"/>
      <c r="Y195" s="51"/>
      <c r="Z195" s="51"/>
      <c r="AA195" s="51"/>
      <c r="AB195" s="51"/>
    </row>
    <row r="196" spans="12:28" s="42" customFormat="1">
      <c r="L196" s="51"/>
      <c r="M196" s="51"/>
      <c r="Y196" s="51"/>
      <c r="Z196" s="51"/>
      <c r="AA196" s="51"/>
      <c r="AB196" s="51"/>
    </row>
    <row r="197" spans="12:28" s="42" customFormat="1">
      <c r="L197" s="51"/>
      <c r="M197" s="51"/>
      <c r="Y197" s="51"/>
      <c r="Z197" s="51"/>
      <c r="AA197" s="51"/>
      <c r="AB197" s="51"/>
    </row>
    <row r="198" spans="12:28" s="42" customFormat="1">
      <c r="L198" s="51"/>
      <c r="M198" s="51"/>
      <c r="Y198" s="51"/>
      <c r="Z198" s="51"/>
      <c r="AA198" s="51"/>
      <c r="AB198" s="51"/>
    </row>
    <row r="199" spans="12:28" s="42" customFormat="1">
      <c r="L199" s="51"/>
      <c r="M199" s="51"/>
      <c r="Y199" s="51"/>
      <c r="Z199" s="51"/>
      <c r="AA199" s="51"/>
      <c r="AB199" s="51"/>
    </row>
    <row r="200" spans="12:28" s="42" customFormat="1">
      <c r="L200" s="51"/>
      <c r="M200" s="51"/>
      <c r="Y200" s="51"/>
      <c r="Z200" s="51"/>
      <c r="AA200" s="51"/>
      <c r="AB200" s="51"/>
    </row>
    <row r="201" spans="12:28" s="42" customFormat="1">
      <c r="L201" s="51"/>
      <c r="M201" s="51"/>
      <c r="Y201" s="51"/>
      <c r="Z201" s="51"/>
      <c r="AA201" s="51"/>
      <c r="AB201" s="51"/>
    </row>
    <row r="202" spans="12:28" s="42" customFormat="1">
      <c r="L202" s="51"/>
      <c r="M202" s="51"/>
      <c r="Y202" s="51"/>
      <c r="Z202" s="51"/>
      <c r="AA202" s="51"/>
      <c r="AB202" s="51"/>
    </row>
    <row r="203" spans="12:28" s="42" customFormat="1">
      <c r="L203" s="51"/>
      <c r="M203" s="51"/>
      <c r="Y203" s="51"/>
      <c r="Z203" s="51"/>
      <c r="AA203" s="51"/>
      <c r="AB203" s="51"/>
    </row>
    <row r="204" spans="12:28" s="42" customFormat="1">
      <c r="L204" s="51"/>
      <c r="M204" s="51"/>
      <c r="Y204" s="51"/>
      <c r="Z204" s="51"/>
      <c r="AA204" s="51"/>
      <c r="AB204" s="51"/>
    </row>
    <row r="205" spans="12:28" s="42" customFormat="1">
      <c r="L205" s="51"/>
      <c r="M205" s="51"/>
      <c r="Y205" s="51"/>
      <c r="Z205" s="51"/>
      <c r="AA205" s="51"/>
      <c r="AB205" s="51"/>
    </row>
    <row r="206" spans="12:28" s="42" customFormat="1">
      <c r="L206" s="51"/>
      <c r="M206" s="51"/>
      <c r="Y206" s="51"/>
      <c r="Z206" s="51"/>
      <c r="AA206" s="51"/>
      <c r="AB206" s="51"/>
    </row>
    <row r="207" spans="12:28" s="42" customFormat="1">
      <c r="L207" s="51"/>
      <c r="M207" s="51"/>
      <c r="Y207" s="51"/>
      <c r="Z207" s="51"/>
      <c r="AA207" s="51"/>
      <c r="AB207" s="51"/>
    </row>
    <row r="208" spans="12:28" s="42" customFormat="1">
      <c r="L208" s="51"/>
      <c r="M208" s="51"/>
      <c r="Y208" s="51"/>
      <c r="Z208" s="51"/>
      <c r="AA208" s="51"/>
      <c r="AB208" s="51"/>
    </row>
    <row r="209" spans="12:28" s="42" customFormat="1">
      <c r="L209" s="51"/>
      <c r="M209" s="51"/>
      <c r="Y209" s="51"/>
      <c r="Z209" s="51"/>
      <c r="AA209" s="51"/>
      <c r="AB209" s="51"/>
    </row>
    <row r="210" spans="12:28" s="42" customFormat="1">
      <c r="L210" s="51"/>
      <c r="M210" s="51"/>
      <c r="Y210" s="51"/>
      <c r="Z210" s="51"/>
      <c r="AA210" s="51"/>
      <c r="AB210" s="51"/>
    </row>
    <row r="211" spans="12:28" s="42" customFormat="1">
      <c r="L211" s="51"/>
      <c r="M211" s="51"/>
      <c r="Y211" s="51"/>
      <c r="Z211" s="51"/>
      <c r="AA211" s="51"/>
      <c r="AB211" s="51"/>
    </row>
    <row r="212" spans="12:28" s="42" customFormat="1">
      <c r="L212" s="51"/>
      <c r="M212" s="51"/>
      <c r="Y212" s="51"/>
      <c r="Z212" s="51"/>
      <c r="AA212" s="51"/>
      <c r="AB212" s="51"/>
    </row>
    <row r="213" spans="12:28" s="42" customFormat="1">
      <c r="L213" s="51"/>
      <c r="M213" s="51"/>
      <c r="Y213" s="51"/>
      <c r="Z213" s="51"/>
      <c r="AA213" s="51"/>
      <c r="AB213" s="51"/>
    </row>
    <row r="214" spans="12:28" s="42" customFormat="1">
      <c r="L214" s="51"/>
      <c r="M214" s="51"/>
      <c r="Y214" s="51"/>
      <c r="Z214" s="51"/>
      <c r="AA214" s="51"/>
      <c r="AB214" s="51"/>
    </row>
    <row r="215" spans="12:28" s="42" customFormat="1">
      <c r="L215" s="51"/>
      <c r="M215" s="51"/>
      <c r="Y215" s="51"/>
      <c r="Z215" s="51"/>
      <c r="AA215" s="51"/>
      <c r="AB215" s="51"/>
    </row>
    <row r="216" spans="12:28" s="42" customFormat="1">
      <c r="L216" s="51"/>
      <c r="M216" s="51"/>
      <c r="Y216" s="51"/>
      <c r="Z216" s="51"/>
      <c r="AA216" s="51"/>
      <c r="AB216" s="51"/>
    </row>
    <row r="217" spans="12:28" s="42" customFormat="1">
      <c r="L217" s="51"/>
      <c r="M217" s="51"/>
      <c r="Y217" s="51"/>
      <c r="Z217" s="51"/>
      <c r="AA217" s="51"/>
      <c r="AB217" s="51"/>
    </row>
    <row r="218" spans="12:28" s="42" customFormat="1">
      <c r="L218" s="51"/>
      <c r="M218" s="51"/>
      <c r="Y218" s="51"/>
      <c r="Z218" s="51"/>
      <c r="AA218" s="51"/>
      <c r="AB218" s="51"/>
    </row>
    <row r="219" spans="12:28" s="42" customFormat="1">
      <c r="L219" s="51"/>
      <c r="M219" s="51"/>
      <c r="Y219" s="51"/>
      <c r="Z219" s="51"/>
      <c r="AA219" s="51"/>
      <c r="AB219" s="51"/>
    </row>
    <row r="220" spans="12:28" s="42" customFormat="1">
      <c r="L220" s="51"/>
      <c r="M220" s="51"/>
      <c r="Y220" s="51"/>
      <c r="Z220" s="51"/>
      <c r="AA220" s="51"/>
      <c r="AB220" s="51"/>
    </row>
    <row r="221" spans="12:28" s="42" customFormat="1">
      <c r="L221" s="51"/>
      <c r="M221" s="51"/>
      <c r="Y221" s="51"/>
      <c r="Z221" s="51"/>
      <c r="AA221" s="51"/>
      <c r="AB221" s="51"/>
    </row>
    <row r="222" spans="12:28" s="42" customFormat="1">
      <c r="L222" s="51"/>
      <c r="M222" s="51"/>
      <c r="Y222" s="51"/>
      <c r="Z222" s="51"/>
      <c r="AA222" s="51"/>
      <c r="AB222" s="51"/>
    </row>
    <row r="223" spans="12:28" s="42" customFormat="1">
      <c r="L223" s="51"/>
      <c r="M223" s="51"/>
      <c r="Y223" s="51"/>
      <c r="Z223" s="51"/>
      <c r="AA223" s="51"/>
      <c r="AB223" s="51"/>
    </row>
    <row r="224" spans="12:28" s="42" customFormat="1">
      <c r="L224" s="51"/>
      <c r="M224" s="51"/>
      <c r="Y224" s="51"/>
      <c r="Z224" s="51"/>
      <c r="AA224" s="51"/>
      <c r="AB224" s="51"/>
    </row>
    <row r="225" spans="12:28" s="42" customFormat="1">
      <c r="L225" s="51"/>
      <c r="M225" s="51"/>
      <c r="Y225" s="51"/>
      <c r="Z225" s="51"/>
      <c r="AA225" s="51"/>
      <c r="AB225" s="51"/>
    </row>
    <row r="226" spans="12:28" s="42" customFormat="1">
      <c r="L226" s="51"/>
      <c r="M226" s="51"/>
      <c r="Y226" s="51"/>
      <c r="Z226" s="51"/>
      <c r="AA226" s="51"/>
      <c r="AB226" s="51"/>
    </row>
    <row r="227" spans="12:28" s="42" customFormat="1">
      <c r="L227" s="51"/>
      <c r="M227" s="51"/>
      <c r="Y227" s="51"/>
      <c r="Z227" s="51"/>
      <c r="AA227" s="51"/>
      <c r="AB227" s="51"/>
    </row>
    <row r="228" spans="12:28" s="42" customFormat="1">
      <c r="L228" s="51"/>
      <c r="M228" s="51"/>
      <c r="Y228" s="51"/>
      <c r="Z228" s="51"/>
      <c r="AA228" s="51"/>
      <c r="AB228" s="51"/>
    </row>
    <row r="229" spans="12:28" s="42" customFormat="1">
      <c r="L229" s="51"/>
      <c r="M229" s="51"/>
      <c r="Y229" s="51"/>
      <c r="Z229" s="51"/>
      <c r="AA229" s="51"/>
      <c r="AB229" s="51"/>
    </row>
    <row r="230" spans="12:28" s="42" customFormat="1">
      <c r="L230" s="51"/>
      <c r="M230" s="51"/>
      <c r="Y230" s="51"/>
      <c r="Z230" s="51"/>
      <c r="AA230" s="51"/>
      <c r="AB230" s="51"/>
    </row>
    <row r="231" spans="12:28" s="42" customFormat="1">
      <c r="L231" s="51"/>
      <c r="M231" s="51"/>
      <c r="Y231" s="51"/>
      <c r="Z231" s="51"/>
      <c r="AA231" s="51"/>
      <c r="AB231" s="51"/>
    </row>
    <row r="232" spans="12:28" s="42" customFormat="1">
      <c r="L232" s="51"/>
      <c r="M232" s="51"/>
      <c r="Y232" s="51"/>
      <c r="Z232" s="51"/>
      <c r="AA232" s="51"/>
      <c r="AB232" s="51"/>
    </row>
    <row r="233" spans="12:28" s="42" customFormat="1">
      <c r="L233" s="51"/>
      <c r="M233" s="51"/>
      <c r="Y233" s="51"/>
      <c r="Z233" s="51"/>
      <c r="AA233" s="51"/>
      <c r="AB233" s="51"/>
    </row>
    <row r="234" spans="12:28" s="42" customFormat="1">
      <c r="L234" s="51"/>
      <c r="M234" s="51"/>
      <c r="Y234" s="51"/>
      <c r="Z234" s="51"/>
      <c r="AA234" s="51"/>
      <c r="AB234" s="51"/>
    </row>
    <row r="235" spans="12:28" s="42" customFormat="1">
      <c r="L235" s="51"/>
      <c r="M235" s="51"/>
      <c r="Y235" s="51"/>
      <c r="Z235" s="51"/>
      <c r="AA235" s="51"/>
      <c r="AB235" s="51"/>
    </row>
    <row r="236" spans="12:28" s="42" customFormat="1">
      <c r="L236" s="51"/>
      <c r="M236" s="51"/>
      <c r="Y236" s="51"/>
      <c r="Z236" s="51"/>
      <c r="AA236" s="51"/>
      <c r="AB236" s="51"/>
    </row>
    <row r="237" spans="12:28" s="42" customFormat="1">
      <c r="L237" s="51"/>
      <c r="M237" s="51"/>
      <c r="Y237" s="51"/>
      <c r="Z237" s="51"/>
      <c r="AA237" s="51"/>
      <c r="AB237" s="51"/>
    </row>
    <row r="238" spans="12:28" s="42" customFormat="1">
      <c r="L238" s="51"/>
      <c r="M238" s="51"/>
      <c r="Y238" s="51"/>
      <c r="Z238" s="51"/>
      <c r="AA238" s="51"/>
      <c r="AB238" s="51"/>
    </row>
    <row r="239" spans="12:28" s="42" customFormat="1">
      <c r="L239" s="51"/>
      <c r="M239" s="51"/>
      <c r="Y239" s="51"/>
      <c r="Z239" s="51"/>
      <c r="AA239" s="51"/>
      <c r="AB239" s="51"/>
    </row>
    <row r="240" spans="12:28" s="42" customFormat="1">
      <c r="L240" s="51"/>
      <c r="M240" s="51"/>
      <c r="Y240" s="51"/>
      <c r="Z240" s="51"/>
      <c r="AA240" s="51"/>
      <c r="AB240" s="51"/>
    </row>
    <row r="241" spans="12:28" s="42" customFormat="1">
      <c r="L241" s="51"/>
      <c r="M241" s="51"/>
      <c r="Y241" s="51"/>
      <c r="Z241" s="51"/>
      <c r="AA241" s="51"/>
      <c r="AB241" s="51"/>
    </row>
    <row r="242" spans="12:28" s="42" customFormat="1">
      <c r="L242" s="51"/>
      <c r="M242" s="51"/>
      <c r="Y242" s="51"/>
      <c r="Z242" s="51"/>
      <c r="AA242" s="51"/>
      <c r="AB242" s="51"/>
    </row>
    <row r="243" spans="12:28" s="42" customFormat="1">
      <c r="L243" s="51"/>
      <c r="M243" s="51"/>
      <c r="Y243" s="51"/>
      <c r="Z243" s="51"/>
      <c r="AA243" s="51"/>
      <c r="AB243" s="51"/>
    </row>
    <row r="244" spans="12:28" s="42" customFormat="1">
      <c r="L244" s="51"/>
      <c r="M244" s="51"/>
      <c r="Y244" s="51"/>
      <c r="Z244" s="51"/>
      <c r="AA244" s="51"/>
      <c r="AB244" s="51"/>
    </row>
    <row r="245" spans="12:28" s="42" customFormat="1">
      <c r="L245" s="51"/>
      <c r="M245" s="51"/>
      <c r="Y245" s="51"/>
      <c r="Z245" s="51"/>
      <c r="AA245" s="51"/>
      <c r="AB245" s="51"/>
    </row>
    <row r="246" spans="12:28" s="42" customFormat="1">
      <c r="L246" s="51"/>
      <c r="M246" s="51"/>
      <c r="Y246" s="51"/>
      <c r="Z246" s="51"/>
      <c r="AA246" s="51"/>
      <c r="AB246" s="51"/>
    </row>
    <row r="247" spans="12:28" s="42" customFormat="1">
      <c r="L247" s="51"/>
      <c r="M247" s="51"/>
      <c r="Y247" s="51"/>
      <c r="Z247" s="51"/>
      <c r="AA247" s="51"/>
      <c r="AB247" s="51"/>
    </row>
    <row r="248" spans="12:28" s="42" customFormat="1">
      <c r="L248" s="51"/>
      <c r="M248" s="51"/>
      <c r="Y248" s="51"/>
      <c r="Z248" s="51"/>
      <c r="AA248" s="51"/>
      <c r="AB248" s="51"/>
    </row>
    <row r="249" spans="12:28" s="42" customFormat="1">
      <c r="L249" s="51"/>
      <c r="M249" s="51"/>
      <c r="Y249" s="51"/>
      <c r="Z249" s="51"/>
      <c r="AA249" s="51"/>
      <c r="AB249" s="51"/>
    </row>
    <row r="250" spans="12:28" s="42" customFormat="1">
      <c r="L250" s="51"/>
      <c r="M250" s="51"/>
      <c r="Y250" s="51"/>
      <c r="Z250" s="51"/>
      <c r="AA250" s="51"/>
      <c r="AB250" s="51"/>
    </row>
    <row r="251" spans="12:28" s="42" customFormat="1">
      <c r="L251" s="51"/>
      <c r="M251" s="51"/>
      <c r="Y251" s="51"/>
      <c r="Z251" s="51"/>
      <c r="AA251" s="51"/>
      <c r="AB251" s="51"/>
    </row>
    <row r="252" spans="12:28" s="42" customFormat="1">
      <c r="L252" s="51"/>
      <c r="M252" s="51"/>
      <c r="Y252" s="51"/>
      <c r="Z252" s="51"/>
      <c r="AA252" s="51"/>
      <c r="AB252" s="51"/>
    </row>
    <row r="253" spans="12:28" s="42" customFormat="1">
      <c r="L253" s="51"/>
      <c r="M253" s="51"/>
      <c r="Y253" s="51"/>
      <c r="Z253" s="51"/>
      <c r="AA253" s="51"/>
      <c r="AB253" s="51"/>
    </row>
    <row r="254" spans="12:28" s="42" customFormat="1">
      <c r="L254" s="51"/>
      <c r="M254" s="51"/>
      <c r="Y254" s="51"/>
      <c r="Z254" s="51"/>
      <c r="AA254" s="51"/>
      <c r="AB254" s="51"/>
    </row>
    <row r="255" spans="12:28" s="42" customFormat="1">
      <c r="L255" s="51"/>
      <c r="M255" s="51"/>
      <c r="Y255" s="51"/>
      <c r="Z255" s="51"/>
      <c r="AA255" s="51"/>
      <c r="AB255" s="51"/>
    </row>
    <row r="256" spans="12:28" s="42" customFormat="1">
      <c r="L256" s="51"/>
      <c r="M256" s="51"/>
      <c r="Y256" s="51"/>
      <c r="Z256" s="51"/>
      <c r="AA256" s="51"/>
      <c r="AB256" s="51"/>
    </row>
    <row r="257" spans="12:28" s="42" customFormat="1">
      <c r="L257" s="51"/>
      <c r="M257" s="51"/>
      <c r="Y257" s="51"/>
      <c r="Z257" s="51"/>
      <c r="AA257" s="51"/>
      <c r="AB257" s="51"/>
    </row>
    <row r="258" spans="12:28" s="42" customFormat="1">
      <c r="L258" s="51"/>
      <c r="M258" s="51"/>
      <c r="Y258" s="51"/>
      <c r="Z258" s="51"/>
      <c r="AA258" s="51"/>
      <c r="AB258" s="51"/>
    </row>
  </sheetData>
  <mergeCells count="1">
    <mergeCell ref="A8:B8"/>
  </mergeCells>
  <phoneticPr fontId="2" type="noConversion"/>
  <pageMargins left="0.75" right="0.75" top="1" bottom="1" header="0.5" footer="0.5"/>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sheetPr codeName="Sayfa3">
    <tabColor rgb="FF00B0F0"/>
  </sheetPr>
  <dimension ref="A1:AX111"/>
  <sheetViews>
    <sheetView showGridLines="0" showRowColHeaders="0" showZeros="0" showOutlineSymbols="0" workbookViewId="0">
      <selection activeCell="F11" sqref="F11"/>
    </sheetView>
  </sheetViews>
  <sheetFormatPr defaultRowHeight="12.75"/>
  <cols>
    <col min="1" max="1" width="9.140625" style="42"/>
    <col min="2" max="2" width="30.85546875" style="23" customWidth="1"/>
    <col min="3" max="6" width="25.7109375" customWidth="1"/>
    <col min="7" max="7" width="25.7109375" style="42" customWidth="1"/>
    <col min="8" max="11" width="9.140625" style="42"/>
    <col min="12" max="12" width="9.140625" style="51"/>
    <col min="13" max="13" width="9.140625" style="42"/>
    <col min="14" max="14" width="9.7109375" style="42" customWidth="1"/>
    <col min="15" max="24" width="9.140625" style="42"/>
    <col min="25" max="25" width="9.140625" style="51"/>
    <col min="26" max="42" width="9.140625" style="42"/>
  </cols>
  <sheetData>
    <row r="1" spans="1:50" s="42" customFormat="1">
      <c r="L1" s="51"/>
      <c r="M1" s="51"/>
      <c r="Y1" s="51"/>
      <c r="Z1" s="51"/>
      <c r="AA1" s="51"/>
      <c r="AB1" s="51"/>
    </row>
    <row r="2" spans="1:50" s="42" customFormat="1">
      <c r="L2" s="51"/>
      <c r="M2" s="51"/>
      <c r="Y2" s="51"/>
      <c r="Z2" s="51"/>
      <c r="AA2" s="51"/>
      <c r="AB2" s="51"/>
    </row>
    <row r="3" spans="1:50" s="42" customFormat="1">
      <c r="L3" s="51"/>
      <c r="M3" s="51"/>
      <c r="Y3" s="51"/>
      <c r="Z3" s="51"/>
      <c r="AA3" s="51"/>
      <c r="AB3" s="51"/>
    </row>
    <row r="4" spans="1:50" s="42" customFormat="1">
      <c r="L4" s="51"/>
      <c r="M4" s="51"/>
      <c r="Y4" s="51"/>
      <c r="Z4" s="51"/>
      <c r="AA4" s="51"/>
      <c r="AB4" s="51"/>
    </row>
    <row r="5" spans="1:50"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50"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50" s="42" customFormat="1">
      <c r="A7" s="48"/>
      <c r="B7" s="68"/>
      <c r="C7" s="48"/>
      <c r="D7" s="48"/>
      <c r="E7" s="48"/>
      <c r="F7" s="48"/>
      <c r="G7" s="48"/>
      <c r="H7" s="48"/>
      <c r="I7" s="48"/>
      <c r="J7" s="48"/>
      <c r="K7" s="48"/>
      <c r="L7" s="51"/>
      <c r="M7" s="48"/>
      <c r="N7" s="48"/>
      <c r="O7" s="48"/>
      <c r="P7" s="48"/>
      <c r="Q7" s="48"/>
      <c r="R7" s="48"/>
      <c r="S7" s="48"/>
      <c r="T7" s="48"/>
      <c r="U7" s="48"/>
      <c r="V7" s="48"/>
      <c r="W7" s="48"/>
      <c r="X7" s="48"/>
      <c r="Y7" s="49"/>
      <c r="Z7" s="48"/>
      <c r="AA7" s="48"/>
      <c r="AB7" s="48"/>
      <c r="AC7" s="48"/>
      <c r="AD7" s="48"/>
      <c r="AE7" s="48"/>
      <c r="AF7" s="48"/>
      <c r="AG7" s="48"/>
      <c r="AH7" s="48"/>
      <c r="AI7" s="48"/>
      <c r="AJ7" s="48"/>
      <c r="AK7" s="48"/>
    </row>
    <row r="8" spans="1:50">
      <c r="A8" s="48"/>
      <c r="B8" s="69"/>
      <c r="C8" s="13" t="s">
        <v>0</v>
      </c>
      <c r="D8" s="13" t="s">
        <v>1</v>
      </c>
      <c r="E8" s="13" t="s">
        <v>2</v>
      </c>
      <c r="F8" s="13" t="s">
        <v>3</v>
      </c>
      <c r="G8" s="13" t="s">
        <v>69</v>
      </c>
      <c r="H8" s="48"/>
      <c r="I8" s="48"/>
      <c r="J8" s="48"/>
      <c r="K8" s="48"/>
      <c r="M8" s="48"/>
      <c r="N8" s="48"/>
      <c r="O8" s="48"/>
      <c r="P8" s="48"/>
      <c r="Q8" s="48"/>
      <c r="R8" s="48"/>
      <c r="S8" s="48"/>
      <c r="T8" s="48"/>
      <c r="U8" s="48"/>
      <c r="V8" s="48"/>
      <c r="W8" s="48"/>
      <c r="X8" s="48"/>
      <c r="Y8" s="49"/>
      <c r="Z8" s="48"/>
      <c r="AA8" s="48"/>
      <c r="AB8" s="48"/>
      <c r="AC8" s="48"/>
      <c r="AD8" s="48"/>
      <c r="AE8" s="48"/>
      <c r="AF8" s="48"/>
      <c r="AG8" s="48"/>
      <c r="AH8" s="48"/>
      <c r="AI8" s="48"/>
      <c r="AJ8" s="48"/>
      <c r="AK8" s="48"/>
      <c r="AQ8" s="3"/>
      <c r="AR8" s="3"/>
      <c r="AS8" s="3"/>
      <c r="AT8" s="3"/>
      <c r="AU8" s="3"/>
      <c r="AV8" s="3"/>
      <c r="AW8" s="3"/>
      <c r="AX8" s="3"/>
    </row>
    <row r="9" spans="1:50" s="2" customFormat="1" ht="40.5" customHeight="1">
      <c r="A9" s="54" t="s">
        <v>26</v>
      </c>
      <c r="B9" s="22" t="str">
        <f>TARİHLER!H10</f>
        <v>19.Eyl.2016 - 23.Eyl.2016</v>
      </c>
      <c r="C9" s="121" t="s">
        <v>163</v>
      </c>
      <c r="D9" s="121" t="s">
        <v>163</v>
      </c>
      <c r="E9" s="121" t="s">
        <v>164</v>
      </c>
      <c r="F9" s="121" t="s">
        <v>164</v>
      </c>
      <c r="G9" s="121" t="s">
        <v>549</v>
      </c>
      <c r="H9" s="47"/>
      <c r="I9" s="47"/>
      <c r="J9" s="47"/>
      <c r="K9" s="47"/>
      <c r="L9" s="51"/>
      <c r="M9" s="47"/>
      <c r="N9" s="47"/>
      <c r="O9" s="47"/>
      <c r="P9" s="47"/>
      <c r="Q9" s="47"/>
      <c r="R9" s="47"/>
      <c r="S9" s="47"/>
      <c r="T9" s="47"/>
      <c r="U9" s="47"/>
      <c r="V9" s="47"/>
      <c r="W9" s="47"/>
      <c r="X9" s="47"/>
      <c r="Y9" s="49"/>
      <c r="Z9" s="47"/>
      <c r="AA9" s="47"/>
      <c r="AB9" s="47"/>
      <c r="AC9" s="47"/>
      <c r="AD9" s="47"/>
      <c r="AE9" s="47"/>
      <c r="AF9" s="47"/>
      <c r="AG9" s="47"/>
      <c r="AH9" s="47"/>
      <c r="AI9" s="47"/>
      <c r="AJ9" s="47"/>
      <c r="AK9" s="47"/>
      <c r="AL9" s="53"/>
      <c r="AM9" s="53"/>
      <c r="AN9" s="53"/>
      <c r="AO9" s="53"/>
      <c r="AP9" s="53"/>
      <c r="AQ9" s="4"/>
      <c r="AR9" s="4"/>
      <c r="AS9" s="4"/>
      <c r="AT9" s="4"/>
      <c r="AU9" s="4"/>
      <c r="AV9" s="4"/>
      <c r="AW9" s="4"/>
      <c r="AX9" s="4"/>
    </row>
    <row r="10" spans="1:50" s="2" customFormat="1" ht="40.5" customHeight="1">
      <c r="A10" s="54" t="s">
        <v>27</v>
      </c>
      <c r="B10" s="22" t="str">
        <f>TARİHLER!H11</f>
        <v>26.Eyl.2016 - 30.Eyl.2016</v>
      </c>
      <c r="C10" s="121" t="s">
        <v>499</v>
      </c>
      <c r="D10" s="121" t="s">
        <v>499</v>
      </c>
      <c r="E10" s="121" t="s">
        <v>499</v>
      </c>
      <c r="F10" s="121" t="s">
        <v>499</v>
      </c>
      <c r="G10" s="121" t="s">
        <v>499</v>
      </c>
      <c r="H10" s="48"/>
      <c r="I10" s="48"/>
      <c r="J10" s="48"/>
      <c r="K10" s="48"/>
      <c r="L10" s="51"/>
      <c r="M10" s="48"/>
      <c r="N10" s="48"/>
      <c r="O10" s="48"/>
      <c r="P10" s="48"/>
      <c r="Q10" s="48"/>
      <c r="R10" s="48"/>
      <c r="S10" s="48"/>
      <c r="T10" s="48"/>
      <c r="U10" s="48"/>
      <c r="V10" s="48"/>
      <c r="W10" s="48"/>
      <c r="X10" s="48"/>
      <c r="Y10" s="49"/>
      <c r="Z10" s="48"/>
      <c r="AA10" s="48"/>
      <c r="AB10" s="48"/>
      <c r="AC10" s="48"/>
      <c r="AD10" s="48"/>
      <c r="AE10" s="48"/>
      <c r="AF10" s="48"/>
      <c r="AG10" s="48"/>
      <c r="AH10" s="48"/>
      <c r="AI10" s="48"/>
      <c r="AJ10" s="48"/>
      <c r="AK10" s="48"/>
      <c r="AL10" s="53"/>
      <c r="AM10" s="53"/>
      <c r="AN10" s="53"/>
      <c r="AO10" s="53"/>
      <c r="AP10" s="53"/>
      <c r="AQ10" s="4"/>
      <c r="AR10" s="4"/>
      <c r="AS10" s="4"/>
      <c r="AT10" s="4"/>
      <c r="AU10" s="4"/>
      <c r="AV10" s="4"/>
      <c r="AW10" s="4"/>
      <c r="AX10" s="4"/>
    </row>
    <row r="11" spans="1:50" ht="40.5" customHeight="1">
      <c r="A11" s="54" t="s">
        <v>28</v>
      </c>
      <c r="B11" s="22" t="str">
        <f>TARİHLER!H12</f>
        <v>03.Eki.2016 - 07.Eki.2016</v>
      </c>
      <c r="C11" s="121" t="s">
        <v>171</v>
      </c>
      <c r="D11" s="121" t="s">
        <v>171</v>
      </c>
      <c r="E11" s="121" t="s">
        <v>172</v>
      </c>
      <c r="F11" s="121" t="s">
        <v>172</v>
      </c>
      <c r="G11" s="121" t="s">
        <v>172</v>
      </c>
      <c r="H11" s="48"/>
      <c r="I11" s="48"/>
      <c r="J11" s="48"/>
      <c r="K11" s="48"/>
      <c r="M11" s="48"/>
      <c r="N11" s="48"/>
      <c r="O11" s="48"/>
      <c r="P11" s="48"/>
      <c r="Q11" s="48"/>
      <c r="R11" s="48"/>
      <c r="S11" s="48"/>
      <c r="T11" s="48"/>
      <c r="U11" s="48"/>
      <c r="V11" s="48"/>
      <c r="W11" s="48"/>
      <c r="X11" s="48"/>
      <c r="Y11" s="49"/>
      <c r="Z11" s="48"/>
      <c r="AA11" s="48"/>
      <c r="AB11" s="48"/>
      <c r="AC11" s="48"/>
      <c r="AD11" s="48"/>
      <c r="AE11" s="48"/>
      <c r="AF11" s="48"/>
      <c r="AG11" s="48"/>
      <c r="AH11" s="48"/>
      <c r="AI11" s="48"/>
      <c r="AJ11" s="48"/>
      <c r="AK11" s="48"/>
      <c r="AQ11" s="3"/>
      <c r="AR11" s="3"/>
      <c r="AS11" s="3"/>
      <c r="AT11" s="3"/>
      <c r="AU11" s="3"/>
      <c r="AV11" s="3"/>
      <c r="AW11" s="3"/>
      <c r="AX11" s="3"/>
    </row>
    <row r="12" spans="1:50" ht="40.5" customHeight="1">
      <c r="A12" s="54" t="s">
        <v>29</v>
      </c>
      <c r="B12" s="22" t="str">
        <f>TARİHLER!H13</f>
        <v>10.Eki.2016 - 14.Eki.2016</v>
      </c>
      <c r="C12" s="121" t="s">
        <v>165</v>
      </c>
      <c r="D12" s="121" t="s">
        <v>165</v>
      </c>
      <c r="E12" s="121" t="s">
        <v>165</v>
      </c>
      <c r="F12" s="121" t="s">
        <v>165</v>
      </c>
      <c r="G12" s="121" t="s">
        <v>500</v>
      </c>
      <c r="H12" s="48"/>
      <c r="J12" s="48"/>
      <c r="K12" s="48"/>
      <c r="M12" s="48"/>
      <c r="N12" s="48"/>
      <c r="O12" s="48"/>
      <c r="P12" s="48"/>
      <c r="Q12" s="48"/>
      <c r="R12" s="48"/>
      <c r="S12" s="48"/>
      <c r="T12" s="48"/>
      <c r="U12" s="48"/>
      <c r="V12" s="48"/>
      <c r="W12" s="48"/>
      <c r="X12" s="48"/>
      <c r="Y12" s="49"/>
      <c r="Z12" s="48"/>
      <c r="AA12" s="48"/>
      <c r="AB12" s="48"/>
      <c r="AC12" s="48"/>
      <c r="AD12" s="48"/>
      <c r="AE12" s="48"/>
      <c r="AF12" s="48"/>
      <c r="AG12" s="48"/>
      <c r="AH12" s="48"/>
      <c r="AI12" s="48"/>
      <c r="AJ12" s="48"/>
      <c r="AK12" s="48"/>
      <c r="AQ12" s="3"/>
      <c r="AR12" s="3"/>
      <c r="AS12" s="3"/>
      <c r="AT12" s="3"/>
      <c r="AU12" s="3"/>
      <c r="AV12" s="3"/>
      <c r="AW12" s="3"/>
      <c r="AX12" s="3"/>
    </row>
    <row r="13" spans="1:50" s="2" customFormat="1" ht="40.5" customHeight="1">
      <c r="A13" s="54" t="s">
        <v>30</v>
      </c>
      <c r="B13" s="22" t="str">
        <f>TARİHLER!H14</f>
        <v>17.Eki.2016 - 21.Eki.2016</v>
      </c>
      <c r="C13" s="121" t="s">
        <v>501</v>
      </c>
      <c r="D13" s="121" t="s">
        <v>501</v>
      </c>
      <c r="E13" s="121" t="s">
        <v>166</v>
      </c>
      <c r="F13" s="121" t="s">
        <v>166</v>
      </c>
      <c r="G13" s="121" t="s">
        <v>166</v>
      </c>
      <c r="H13" s="47"/>
      <c r="I13" s="47"/>
      <c r="J13" s="47"/>
      <c r="K13" s="47"/>
      <c r="L13" s="51"/>
      <c r="M13" s="47"/>
      <c r="N13" s="47"/>
      <c r="O13" s="47"/>
      <c r="P13" s="47"/>
      <c r="Q13" s="47"/>
      <c r="R13" s="47"/>
      <c r="S13" s="47"/>
      <c r="T13" s="47"/>
      <c r="U13" s="47"/>
      <c r="V13" s="47"/>
      <c r="W13" s="47"/>
      <c r="X13" s="47"/>
      <c r="Y13" s="49"/>
      <c r="Z13" s="47"/>
      <c r="AA13" s="47"/>
      <c r="AB13" s="47"/>
      <c r="AC13" s="47"/>
      <c r="AD13" s="47"/>
      <c r="AE13" s="47"/>
      <c r="AF13" s="47"/>
      <c r="AG13" s="47"/>
      <c r="AH13" s="47"/>
      <c r="AI13" s="47"/>
      <c r="AJ13" s="47"/>
      <c r="AK13" s="47"/>
      <c r="AL13" s="53"/>
      <c r="AM13" s="53"/>
      <c r="AN13" s="53"/>
      <c r="AO13" s="53"/>
      <c r="AP13" s="53"/>
      <c r="AQ13" s="4"/>
      <c r="AR13" s="4"/>
      <c r="AS13" s="4"/>
      <c r="AT13" s="4"/>
      <c r="AU13" s="4"/>
      <c r="AV13" s="4"/>
      <c r="AW13" s="4"/>
      <c r="AX13" s="4"/>
    </row>
    <row r="14" spans="1:50" s="2" customFormat="1" ht="40.5" customHeight="1">
      <c r="A14" s="54" t="s">
        <v>31</v>
      </c>
      <c r="B14" s="22" t="str">
        <f>TARİHLER!H15</f>
        <v>24.Eki.2016 - 28.Eki.2016</v>
      </c>
      <c r="C14" s="121" t="s">
        <v>167</v>
      </c>
      <c r="D14" s="121" t="s">
        <v>167</v>
      </c>
      <c r="E14" s="121" t="s">
        <v>168</v>
      </c>
      <c r="F14" s="121" t="s">
        <v>168</v>
      </c>
      <c r="G14" s="121" t="s">
        <v>168</v>
      </c>
      <c r="H14" s="48"/>
      <c r="I14" s="48"/>
      <c r="J14" s="48"/>
      <c r="K14" s="48"/>
      <c r="L14" s="51"/>
      <c r="M14" s="48"/>
      <c r="N14" s="48"/>
      <c r="O14" s="48"/>
      <c r="P14" s="48"/>
      <c r="Q14" s="48"/>
      <c r="R14" s="48"/>
      <c r="S14" s="48"/>
      <c r="T14" s="48"/>
      <c r="U14" s="48"/>
      <c r="V14" s="48"/>
      <c r="W14" s="48"/>
      <c r="X14" s="48"/>
      <c r="Y14" s="49"/>
      <c r="Z14" s="48"/>
      <c r="AA14" s="48"/>
      <c r="AB14" s="48"/>
      <c r="AC14" s="48"/>
      <c r="AD14" s="48"/>
      <c r="AE14" s="48"/>
      <c r="AF14" s="48"/>
      <c r="AG14" s="48"/>
      <c r="AH14" s="48"/>
      <c r="AI14" s="48"/>
      <c r="AJ14" s="48"/>
      <c r="AK14" s="48"/>
      <c r="AL14" s="53"/>
      <c r="AM14" s="53"/>
      <c r="AN14" s="53"/>
      <c r="AO14" s="53"/>
      <c r="AP14" s="53"/>
      <c r="AQ14" s="4"/>
      <c r="AR14" s="4"/>
      <c r="AS14" s="4"/>
      <c r="AT14" s="4"/>
      <c r="AU14" s="4"/>
      <c r="AV14" s="4"/>
      <c r="AW14" s="4"/>
      <c r="AX14" s="4"/>
    </row>
    <row r="15" spans="1:50" ht="40.5" customHeight="1">
      <c r="A15" s="54" t="s">
        <v>32</v>
      </c>
      <c r="B15" s="22" t="str">
        <f>TARİHLER!H16</f>
        <v>31.Eki.2016 - 04.Kas.2016</v>
      </c>
      <c r="C15" s="121" t="s">
        <v>502</v>
      </c>
      <c r="D15" s="121" t="s">
        <v>502</v>
      </c>
      <c r="E15" s="121" t="s">
        <v>502</v>
      </c>
      <c r="F15" s="121" t="s">
        <v>502</v>
      </c>
      <c r="G15" s="121" t="s">
        <v>502</v>
      </c>
      <c r="H15" s="48"/>
      <c r="I15" s="48"/>
      <c r="J15" s="48"/>
      <c r="K15" s="48"/>
      <c r="M15" s="48"/>
      <c r="N15" s="48"/>
      <c r="O15" s="48"/>
      <c r="P15" s="48"/>
      <c r="Q15" s="48"/>
      <c r="R15" s="48"/>
      <c r="S15" s="48"/>
      <c r="T15" s="48"/>
      <c r="U15" s="48"/>
      <c r="V15" s="48"/>
      <c r="W15" s="48"/>
      <c r="X15" s="48"/>
      <c r="Y15" s="49"/>
      <c r="Z15" s="48"/>
      <c r="AA15" s="48"/>
      <c r="AB15" s="48"/>
      <c r="AC15" s="48"/>
      <c r="AD15" s="48"/>
      <c r="AE15" s="48"/>
      <c r="AF15" s="48"/>
      <c r="AG15" s="48"/>
      <c r="AH15" s="48"/>
      <c r="AI15" s="48"/>
      <c r="AJ15" s="48"/>
      <c r="AK15" s="48"/>
      <c r="AQ15" s="3"/>
      <c r="AR15" s="3"/>
      <c r="AS15" s="3"/>
      <c r="AT15" s="3"/>
      <c r="AU15" s="3"/>
      <c r="AV15" s="3"/>
      <c r="AW15" s="3"/>
      <c r="AX15" s="3"/>
    </row>
    <row r="16" spans="1:50" ht="40.5" customHeight="1">
      <c r="A16" s="54" t="s">
        <v>33</v>
      </c>
      <c r="B16" s="22" t="str">
        <f>TARİHLER!H17</f>
        <v>07.Kas.2016 - 11.Kas.2016</v>
      </c>
      <c r="C16" s="121" t="s">
        <v>170</v>
      </c>
      <c r="D16" s="121" t="s">
        <v>170</v>
      </c>
      <c r="E16" s="121" t="s">
        <v>503</v>
      </c>
      <c r="F16" s="121" t="s">
        <v>503</v>
      </c>
      <c r="G16" s="121" t="s">
        <v>503</v>
      </c>
      <c r="H16" s="48"/>
      <c r="I16" s="48"/>
      <c r="J16" s="48"/>
      <c r="K16" s="48"/>
      <c r="M16" s="48"/>
      <c r="N16" s="48"/>
      <c r="O16" s="48"/>
      <c r="P16" s="48"/>
      <c r="Q16" s="48"/>
      <c r="R16" s="48"/>
      <c r="S16" s="48"/>
      <c r="T16" s="48"/>
      <c r="U16" s="48"/>
      <c r="V16" s="48"/>
      <c r="W16" s="48"/>
      <c r="X16" s="48"/>
      <c r="Y16" s="49"/>
      <c r="Z16" s="48"/>
      <c r="AA16" s="48"/>
      <c r="AB16" s="48"/>
      <c r="AC16" s="48"/>
      <c r="AD16" s="48"/>
      <c r="AE16" s="48"/>
      <c r="AF16" s="48"/>
      <c r="AG16" s="48"/>
      <c r="AH16" s="48"/>
      <c r="AI16" s="48"/>
      <c r="AJ16" s="48"/>
      <c r="AK16" s="48"/>
      <c r="AQ16" s="3"/>
      <c r="AR16" s="3"/>
      <c r="AS16" s="3"/>
      <c r="AT16" s="3"/>
      <c r="AU16" s="3"/>
      <c r="AV16" s="3"/>
      <c r="AW16" s="3"/>
      <c r="AX16" s="3"/>
    </row>
    <row r="17" spans="1:50" s="2" customFormat="1" ht="40.5" customHeight="1">
      <c r="A17" s="54" t="s">
        <v>34</v>
      </c>
      <c r="B17" s="22" t="str">
        <f>TARİHLER!H18</f>
        <v>14.Kas.2016 - 18.Kas.2016</v>
      </c>
      <c r="C17" s="121" t="s">
        <v>504</v>
      </c>
      <c r="D17" s="121" t="s">
        <v>504</v>
      </c>
      <c r="E17" s="121" t="s">
        <v>504</v>
      </c>
      <c r="F17" s="121" t="s">
        <v>504</v>
      </c>
      <c r="G17" s="121" t="s">
        <v>504</v>
      </c>
      <c r="H17" s="47"/>
      <c r="I17" s="47"/>
      <c r="J17" s="47"/>
      <c r="K17" s="47"/>
      <c r="L17" s="51"/>
      <c r="M17" s="59"/>
      <c r="N17" s="60"/>
      <c r="O17" s="60"/>
      <c r="P17" s="60"/>
      <c r="Q17" s="60"/>
      <c r="R17" s="60"/>
      <c r="S17" s="60"/>
      <c r="T17" s="60"/>
      <c r="U17" s="60"/>
      <c r="V17" s="60"/>
      <c r="W17" s="60"/>
      <c r="X17" s="60"/>
      <c r="Y17" s="49"/>
      <c r="Z17" s="47"/>
      <c r="AA17" s="47"/>
      <c r="AB17" s="47"/>
      <c r="AC17" s="47"/>
      <c r="AD17" s="47"/>
      <c r="AE17" s="47"/>
      <c r="AF17" s="47"/>
      <c r="AG17" s="47"/>
      <c r="AH17" s="47"/>
      <c r="AI17" s="47"/>
      <c r="AJ17" s="47"/>
      <c r="AK17" s="47"/>
      <c r="AL17" s="53"/>
      <c r="AM17" s="53"/>
      <c r="AN17" s="53"/>
      <c r="AO17" s="53"/>
      <c r="AP17" s="53"/>
      <c r="AQ17" s="4"/>
      <c r="AR17" s="4"/>
      <c r="AS17" s="4"/>
      <c r="AT17" s="4"/>
      <c r="AU17" s="4"/>
      <c r="AV17" s="4"/>
      <c r="AW17" s="4"/>
      <c r="AX17" s="4"/>
    </row>
    <row r="18" spans="1:50" ht="40.5" customHeight="1">
      <c r="A18" s="54" t="s">
        <v>35</v>
      </c>
      <c r="B18" s="22" t="str">
        <f>TARİHLER!H19</f>
        <v>21.Kas.2016 - 25.Kas.2016</v>
      </c>
      <c r="C18" s="121" t="s">
        <v>169</v>
      </c>
      <c r="D18" s="121" t="s">
        <v>169</v>
      </c>
      <c r="E18" s="121" t="s">
        <v>169</v>
      </c>
      <c r="F18" s="121" t="s">
        <v>169</v>
      </c>
      <c r="G18" s="121" t="s">
        <v>169</v>
      </c>
      <c r="H18" s="48"/>
      <c r="I18" s="48"/>
      <c r="J18" s="48"/>
      <c r="K18" s="48"/>
      <c r="M18" s="48"/>
      <c r="N18" s="48"/>
      <c r="O18" s="48"/>
      <c r="P18" s="48"/>
      <c r="Q18" s="48"/>
      <c r="R18" s="48"/>
      <c r="S18" s="48"/>
      <c r="T18" s="48"/>
      <c r="U18" s="48"/>
      <c r="V18" s="48"/>
      <c r="W18" s="48"/>
      <c r="X18" s="48"/>
      <c r="Y18" s="49"/>
      <c r="Z18" s="48"/>
      <c r="AA18" s="48"/>
      <c r="AB18" s="48"/>
      <c r="AC18" s="48"/>
      <c r="AD18" s="48"/>
      <c r="AE18" s="48"/>
      <c r="AF18" s="48"/>
      <c r="AG18" s="48"/>
      <c r="AH18" s="48"/>
      <c r="AI18" s="48"/>
      <c r="AJ18" s="48"/>
      <c r="AK18" s="48"/>
      <c r="AQ18" s="3"/>
      <c r="AR18" s="3"/>
      <c r="AS18" s="3"/>
      <c r="AT18" s="3"/>
      <c r="AU18" s="3"/>
      <c r="AV18" s="3"/>
      <c r="AW18" s="3"/>
      <c r="AX18" s="3"/>
    </row>
    <row r="19" spans="1:50" ht="40.5" customHeight="1">
      <c r="A19" s="54" t="s">
        <v>36</v>
      </c>
      <c r="B19" s="22" t="str">
        <f>TARİHLER!H20</f>
        <v>28.Kas.2016 - 02.Ara.2016</v>
      </c>
      <c r="C19" s="121" t="s">
        <v>173</v>
      </c>
      <c r="D19" s="121" t="s">
        <v>173</v>
      </c>
      <c r="E19" s="121" t="s">
        <v>173</v>
      </c>
      <c r="F19" s="121" t="s">
        <v>173</v>
      </c>
      <c r="G19" s="121" t="s">
        <v>173</v>
      </c>
      <c r="H19" s="48"/>
      <c r="I19" s="48"/>
      <c r="J19" s="48"/>
      <c r="K19" s="48"/>
      <c r="M19" s="48"/>
      <c r="N19" s="48"/>
      <c r="O19" s="48"/>
      <c r="P19" s="48"/>
      <c r="Q19" s="48"/>
      <c r="R19" s="48"/>
      <c r="S19" s="48"/>
      <c r="T19" s="48"/>
      <c r="U19" s="48"/>
      <c r="V19" s="48"/>
      <c r="W19" s="48"/>
      <c r="X19" s="48"/>
      <c r="Y19" s="49"/>
      <c r="Z19" s="48"/>
      <c r="AA19" s="48"/>
      <c r="AB19" s="48"/>
      <c r="AC19" s="48"/>
      <c r="AD19" s="48"/>
      <c r="AE19" s="48"/>
      <c r="AF19" s="48"/>
      <c r="AG19" s="48"/>
      <c r="AH19" s="48"/>
      <c r="AI19" s="48"/>
      <c r="AJ19" s="48"/>
      <c r="AK19" s="48"/>
      <c r="AQ19" s="3"/>
      <c r="AR19" s="3"/>
      <c r="AS19" s="3"/>
      <c r="AT19" s="3"/>
      <c r="AU19" s="3"/>
      <c r="AV19" s="3"/>
      <c r="AW19" s="3"/>
      <c r="AX19" s="3"/>
    </row>
    <row r="20" spans="1:50" ht="40.5" customHeight="1">
      <c r="A20" s="54" t="s">
        <v>37</v>
      </c>
      <c r="B20" s="22" t="str">
        <f>TARİHLER!H21</f>
        <v>05.Ara.2016 - 09.Ara.2016</v>
      </c>
      <c r="C20" s="121" t="s">
        <v>466</v>
      </c>
      <c r="D20" s="121" t="s">
        <v>466</v>
      </c>
      <c r="E20" s="121" t="s">
        <v>466</v>
      </c>
      <c r="F20" s="121" t="s">
        <v>466</v>
      </c>
      <c r="G20" s="121" t="s">
        <v>466</v>
      </c>
      <c r="H20" s="48"/>
      <c r="I20" s="48"/>
      <c r="J20" s="48"/>
      <c r="K20" s="48"/>
      <c r="M20" s="48"/>
      <c r="N20" s="48"/>
      <c r="O20" s="48"/>
      <c r="P20" s="48"/>
      <c r="Q20" s="48"/>
      <c r="R20" s="48"/>
      <c r="S20" s="48"/>
      <c r="T20" s="48"/>
      <c r="U20" s="48"/>
      <c r="V20" s="48"/>
      <c r="W20" s="48"/>
      <c r="X20" s="48"/>
      <c r="Y20" s="49"/>
      <c r="Z20" s="48"/>
      <c r="AA20" s="48"/>
      <c r="AB20" s="48"/>
      <c r="AC20" s="48"/>
      <c r="AD20" s="48"/>
      <c r="AE20" s="48"/>
      <c r="AF20" s="48"/>
      <c r="AG20" s="48"/>
      <c r="AH20" s="48"/>
      <c r="AI20" s="48"/>
      <c r="AJ20" s="48"/>
      <c r="AK20" s="48"/>
      <c r="AQ20" s="3"/>
      <c r="AR20" s="3"/>
      <c r="AS20" s="3"/>
      <c r="AT20" s="3"/>
      <c r="AU20" s="3"/>
      <c r="AV20" s="3"/>
      <c r="AW20" s="3"/>
      <c r="AX20" s="3"/>
    </row>
    <row r="21" spans="1:50" s="2" customFormat="1" ht="40.5" customHeight="1">
      <c r="A21" s="54" t="s">
        <v>38</v>
      </c>
      <c r="B21" s="22" t="str">
        <f>TARİHLER!H22</f>
        <v>12.Ara.2016 - 16.Ara.2016</v>
      </c>
      <c r="C21" s="121" t="s">
        <v>505</v>
      </c>
      <c r="D21" s="121" t="s">
        <v>505</v>
      </c>
      <c r="E21" s="121" t="s">
        <v>505</v>
      </c>
      <c r="F21" s="121" t="s">
        <v>505</v>
      </c>
      <c r="G21" s="121" t="s">
        <v>505</v>
      </c>
      <c r="H21" s="47"/>
      <c r="I21" s="48"/>
      <c r="J21" s="47"/>
      <c r="K21" s="47"/>
      <c r="L21" s="51"/>
      <c r="M21" s="47"/>
      <c r="N21" s="47"/>
      <c r="O21" s="47"/>
      <c r="P21" s="47"/>
      <c r="Q21" s="47"/>
      <c r="R21" s="47"/>
      <c r="S21" s="47"/>
      <c r="T21" s="47"/>
      <c r="U21" s="47"/>
      <c r="V21" s="47"/>
      <c r="W21" s="47"/>
      <c r="X21" s="47"/>
      <c r="Y21" s="49"/>
      <c r="Z21" s="47"/>
      <c r="AA21" s="47"/>
      <c r="AB21" s="47"/>
      <c r="AC21" s="47"/>
      <c r="AD21" s="47"/>
      <c r="AE21" s="47"/>
      <c r="AF21" s="47"/>
      <c r="AG21" s="47"/>
      <c r="AH21" s="47"/>
      <c r="AI21" s="47"/>
      <c r="AJ21" s="47"/>
      <c r="AK21" s="47"/>
      <c r="AL21" s="53"/>
      <c r="AM21" s="53"/>
      <c r="AN21" s="53"/>
      <c r="AO21" s="53"/>
      <c r="AP21" s="53"/>
      <c r="AQ21" s="4"/>
      <c r="AR21" s="4"/>
      <c r="AS21" s="4"/>
      <c r="AT21" s="4"/>
      <c r="AU21" s="4"/>
      <c r="AV21" s="4"/>
      <c r="AW21" s="4"/>
      <c r="AX21" s="4"/>
    </row>
    <row r="22" spans="1:50" s="2" customFormat="1" ht="40.5" customHeight="1">
      <c r="A22" s="54" t="s">
        <v>39</v>
      </c>
      <c r="B22" s="22" t="str">
        <f>TARİHLER!H23</f>
        <v>19.Ara.2016 - 23.Ara.2016</v>
      </c>
      <c r="C22" s="121" t="s">
        <v>506</v>
      </c>
      <c r="D22" s="121" t="s">
        <v>506</v>
      </c>
      <c r="E22" s="121" t="s">
        <v>506</v>
      </c>
      <c r="F22" s="121" t="s">
        <v>506</v>
      </c>
      <c r="G22" s="121" t="s">
        <v>506</v>
      </c>
      <c r="H22" s="48"/>
      <c r="I22" s="48"/>
      <c r="J22" s="48"/>
      <c r="K22" s="48"/>
      <c r="L22" s="51"/>
      <c r="M22" s="48"/>
      <c r="N22" s="48"/>
      <c r="O22" s="48"/>
      <c r="P22" s="48"/>
      <c r="Q22" s="48"/>
      <c r="R22" s="48"/>
      <c r="S22" s="48"/>
      <c r="T22" s="48"/>
      <c r="U22" s="48"/>
      <c r="V22" s="48"/>
      <c r="W22" s="48"/>
      <c r="X22" s="48"/>
      <c r="Y22" s="49"/>
      <c r="Z22" s="48"/>
      <c r="AA22" s="48"/>
      <c r="AB22" s="48"/>
      <c r="AC22" s="48"/>
      <c r="AD22" s="48"/>
      <c r="AE22" s="48"/>
      <c r="AF22" s="48"/>
      <c r="AG22" s="48"/>
      <c r="AH22" s="48"/>
      <c r="AI22" s="48"/>
      <c r="AJ22" s="48"/>
      <c r="AK22" s="48"/>
      <c r="AL22" s="53"/>
      <c r="AM22" s="53"/>
      <c r="AN22" s="53"/>
      <c r="AO22" s="53"/>
      <c r="AP22" s="53"/>
      <c r="AQ22" s="4"/>
      <c r="AR22" s="4"/>
      <c r="AS22" s="4"/>
      <c r="AT22" s="4"/>
      <c r="AU22" s="4"/>
      <c r="AV22" s="4"/>
      <c r="AW22" s="4"/>
      <c r="AX22" s="4"/>
    </row>
    <row r="23" spans="1:50" ht="40.5" customHeight="1">
      <c r="A23" s="54" t="s">
        <v>40</v>
      </c>
      <c r="B23" s="22" t="str">
        <f>TARİHLER!H24</f>
        <v>26.Ara.2016 - 30.Ara.2016</v>
      </c>
      <c r="C23" s="121" t="s">
        <v>507</v>
      </c>
      <c r="D23" s="121" t="s">
        <v>507</v>
      </c>
      <c r="E23" s="121" t="s">
        <v>507</v>
      </c>
      <c r="F23" s="121" t="s">
        <v>507</v>
      </c>
      <c r="G23" s="121" t="s">
        <v>507</v>
      </c>
      <c r="H23" s="48"/>
      <c r="I23" s="48"/>
      <c r="J23" s="48"/>
      <c r="K23" s="48"/>
      <c r="M23" s="48"/>
      <c r="N23" s="48"/>
      <c r="O23" s="48"/>
      <c r="P23" s="48"/>
      <c r="Q23" s="48"/>
      <c r="R23" s="48"/>
      <c r="S23" s="48"/>
      <c r="T23" s="48"/>
      <c r="U23" s="48"/>
      <c r="V23" s="48"/>
      <c r="W23" s="48"/>
      <c r="X23" s="48"/>
      <c r="Y23" s="49"/>
      <c r="Z23" s="48"/>
      <c r="AA23" s="48"/>
      <c r="AB23" s="48"/>
      <c r="AC23" s="48"/>
      <c r="AD23" s="48"/>
      <c r="AE23" s="48"/>
      <c r="AF23" s="48"/>
      <c r="AG23" s="48"/>
      <c r="AH23" s="48"/>
      <c r="AI23" s="48"/>
      <c r="AJ23" s="48"/>
      <c r="AK23" s="48"/>
      <c r="AQ23" s="3"/>
      <c r="AR23" s="3"/>
      <c r="AS23" s="3"/>
      <c r="AT23" s="3"/>
      <c r="AU23" s="3"/>
      <c r="AV23" s="3"/>
      <c r="AW23" s="3"/>
      <c r="AX23" s="3"/>
    </row>
    <row r="24" spans="1:50" ht="40.5" customHeight="1">
      <c r="A24" s="54" t="s">
        <v>41</v>
      </c>
      <c r="B24" s="22" t="str">
        <f>TARİHLER!H25</f>
        <v>02.Oca.2017 - 06.Oca.2017</v>
      </c>
      <c r="C24" s="121" t="s">
        <v>508</v>
      </c>
      <c r="D24" s="121" t="s">
        <v>508</v>
      </c>
      <c r="E24" s="121" t="s">
        <v>509</v>
      </c>
      <c r="F24" s="121" t="s">
        <v>509</v>
      </c>
      <c r="G24" s="121" t="s">
        <v>509</v>
      </c>
      <c r="H24" s="48"/>
      <c r="I24" s="48"/>
      <c r="J24" s="48"/>
      <c r="K24" s="48"/>
      <c r="M24" s="48"/>
      <c r="N24" s="48"/>
      <c r="O24" s="48"/>
      <c r="P24" s="48"/>
      <c r="Q24" s="48"/>
      <c r="R24" s="48"/>
      <c r="S24" s="48"/>
      <c r="T24" s="48"/>
      <c r="U24" s="48"/>
      <c r="V24" s="48"/>
      <c r="W24" s="48"/>
      <c r="X24" s="48"/>
      <c r="Y24" s="49"/>
      <c r="Z24" s="48"/>
      <c r="AA24" s="48"/>
      <c r="AB24" s="48"/>
      <c r="AC24" s="48"/>
      <c r="AD24" s="48"/>
      <c r="AE24" s="48"/>
      <c r="AF24" s="48"/>
      <c r="AG24" s="48"/>
      <c r="AH24" s="48"/>
      <c r="AI24" s="48"/>
      <c r="AJ24" s="48"/>
      <c r="AK24" s="48"/>
      <c r="AQ24" s="3"/>
      <c r="AR24" s="3"/>
      <c r="AS24" s="3"/>
      <c r="AT24" s="3"/>
      <c r="AU24" s="3"/>
      <c r="AV24" s="3"/>
      <c r="AW24" s="3"/>
      <c r="AX24" s="3"/>
    </row>
    <row r="25" spans="1:50" s="2" customFormat="1" ht="40.5" customHeight="1">
      <c r="A25" s="54" t="s">
        <v>42</v>
      </c>
      <c r="B25" s="22" t="str">
        <f>TARİHLER!H26</f>
        <v>09.Oca.2017 - 13.Oca.2017</v>
      </c>
      <c r="C25" s="121" t="s">
        <v>510</v>
      </c>
      <c r="D25" s="121" t="s">
        <v>511</v>
      </c>
      <c r="E25" s="121" t="s">
        <v>512</v>
      </c>
      <c r="F25" s="121" t="s">
        <v>512</v>
      </c>
      <c r="G25" s="121" t="s">
        <v>512</v>
      </c>
      <c r="H25" s="47"/>
      <c r="I25" s="47"/>
      <c r="J25" s="47"/>
      <c r="K25" s="47"/>
      <c r="L25" s="51"/>
      <c r="M25" s="47"/>
      <c r="N25" s="47"/>
      <c r="O25" s="47"/>
      <c r="P25" s="47"/>
      <c r="Q25" s="47"/>
      <c r="R25" s="47"/>
      <c r="S25" s="47"/>
      <c r="T25" s="47"/>
      <c r="U25" s="47"/>
      <c r="V25" s="47"/>
      <c r="W25" s="47"/>
      <c r="X25" s="47"/>
      <c r="Y25" s="49"/>
      <c r="Z25" s="47"/>
      <c r="AA25" s="47"/>
      <c r="AB25" s="47"/>
      <c r="AC25" s="47"/>
      <c r="AD25" s="47"/>
      <c r="AE25" s="47"/>
      <c r="AF25" s="47"/>
      <c r="AG25" s="47"/>
      <c r="AH25" s="47"/>
      <c r="AI25" s="47"/>
      <c r="AJ25" s="47"/>
      <c r="AK25" s="47"/>
      <c r="AL25" s="53"/>
      <c r="AM25" s="53"/>
      <c r="AN25" s="53"/>
      <c r="AO25" s="53"/>
      <c r="AP25" s="53"/>
      <c r="AQ25" s="4"/>
      <c r="AR25" s="4"/>
      <c r="AS25" s="4"/>
      <c r="AT25" s="4"/>
      <c r="AU25" s="4"/>
      <c r="AV25" s="4"/>
      <c r="AW25" s="4"/>
      <c r="AX25" s="4"/>
    </row>
    <row r="26" spans="1:50" ht="40.5" customHeight="1">
      <c r="A26" s="54" t="s">
        <v>43</v>
      </c>
      <c r="B26" s="22" t="str">
        <f>TARİHLER!H27</f>
        <v>16.Oca.2017 - 20.Oca.2017</v>
      </c>
      <c r="C26" s="121" t="s">
        <v>513</v>
      </c>
      <c r="D26" s="121" t="s">
        <v>513</v>
      </c>
      <c r="E26" s="121" t="s">
        <v>514</v>
      </c>
      <c r="F26" s="121" t="s">
        <v>514</v>
      </c>
      <c r="G26" s="121" t="s">
        <v>514</v>
      </c>
      <c r="H26" s="48"/>
      <c r="I26" s="48"/>
      <c r="J26" s="48"/>
      <c r="K26" s="48"/>
      <c r="M26" s="48"/>
      <c r="N26" s="48"/>
      <c r="O26" s="48"/>
      <c r="P26" s="48"/>
      <c r="Q26" s="48"/>
      <c r="R26" s="48"/>
      <c r="S26" s="48"/>
      <c r="T26" s="48"/>
      <c r="U26" s="48"/>
      <c r="V26" s="48"/>
      <c r="W26" s="48"/>
      <c r="X26" s="48"/>
      <c r="Y26" s="49"/>
      <c r="Z26" s="48"/>
      <c r="AA26" s="48"/>
      <c r="AB26" s="48"/>
      <c r="AC26" s="48"/>
      <c r="AD26" s="48"/>
      <c r="AE26" s="48"/>
      <c r="AF26" s="48"/>
      <c r="AG26" s="48"/>
      <c r="AH26" s="48"/>
      <c r="AI26" s="48"/>
      <c r="AJ26" s="48"/>
      <c r="AK26" s="48"/>
      <c r="AQ26" s="3"/>
      <c r="AR26" s="3"/>
      <c r="AS26" s="3"/>
      <c r="AT26" s="3"/>
      <c r="AU26" s="3"/>
      <c r="AV26" s="3"/>
      <c r="AW26" s="3"/>
      <c r="AX26" s="3"/>
    </row>
    <row r="27" spans="1:50" ht="40.5" customHeight="1">
      <c r="A27" s="54" t="s">
        <v>44</v>
      </c>
      <c r="B27" s="22" t="str">
        <f>TARİHLER!H28</f>
        <v>06.Şub.2017 - 10.Şub.2017</v>
      </c>
      <c r="C27" s="121" t="s">
        <v>515</v>
      </c>
      <c r="D27" s="121" t="s">
        <v>515</v>
      </c>
      <c r="E27" s="121" t="s">
        <v>515</v>
      </c>
      <c r="F27" s="121" t="s">
        <v>515</v>
      </c>
      <c r="G27" s="121" t="s">
        <v>515</v>
      </c>
      <c r="H27" s="48"/>
      <c r="I27" s="48"/>
      <c r="J27" s="48"/>
      <c r="K27" s="48"/>
      <c r="M27" s="48"/>
      <c r="N27" s="48"/>
      <c r="O27" s="48"/>
      <c r="P27" s="48"/>
      <c r="Q27" s="48"/>
      <c r="R27" s="48"/>
      <c r="S27" s="48"/>
      <c r="T27" s="48"/>
      <c r="U27" s="48"/>
      <c r="V27" s="48"/>
      <c r="W27" s="48"/>
      <c r="X27" s="48"/>
      <c r="Y27" s="49"/>
      <c r="Z27" s="48"/>
      <c r="AA27" s="48"/>
      <c r="AB27" s="48"/>
      <c r="AC27" s="48"/>
      <c r="AD27" s="48"/>
      <c r="AE27" s="48"/>
      <c r="AF27" s="48"/>
      <c r="AG27" s="48"/>
      <c r="AH27" s="48"/>
      <c r="AI27" s="48"/>
      <c r="AJ27" s="48"/>
      <c r="AK27" s="48"/>
      <c r="AQ27" s="3"/>
      <c r="AR27" s="3"/>
      <c r="AS27" s="3"/>
      <c r="AT27" s="3"/>
      <c r="AU27" s="3"/>
      <c r="AV27" s="3"/>
      <c r="AW27" s="3"/>
      <c r="AX27" s="3"/>
    </row>
    <row r="28" spans="1:50" ht="40.5" customHeight="1">
      <c r="A28" s="54" t="s">
        <v>45</v>
      </c>
      <c r="B28" s="22" t="str">
        <f>TARİHLER!H29</f>
        <v>13.Şub.2017 - 17.Şub.2017</v>
      </c>
      <c r="C28" s="121" t="s">
        <v>516</v>
      </c>
      <c r="D28" s="121" t="s">
        <v>516</v>
      </c>
      <c r="E28" s="121" t="s">
        <v>516</v>
      </c>
      <c r="F28" s="121" t="s">
        <v>516</v>
      </c>
      <c r="G28" s="121" t="s">
        <v>516</v>
      </c>
      <c r="H28" s="48"/>
      <c r="I28" s="48"/>
      <c r="J28" s="48"/>
      <c r="K28" s="48"/>
      <c r="M28" s="48"/>
      <c r="N28" s="48"/>
      <c r="O28" s="48"/>
      <c r="P28" s="48"/>
      <c r="Q28" s="48"/>
      <c r="R28" s="48"/>
      <c r="S28" s="48"/>
      <c r="T28" s="48"/>
      <c r="U28" s="48"/>
      <c r="V28" s="48"/>
      <c r="W28" s="48"/>
      <c r="X28" s="48"/>
      <c r="Y28" s="49"/>
      <c r="Z28" s="48"/>
      <c r="AA28" s="48"/>
      <c r="AB28" s="48"/>
      <c r="AC28" s="48"/>
      <c r="AD28" s="48"/>
      <c r="AE28" s="48"/>
      <c r="AF28" s="48"/>
      <c r="AG28" s="48"/>
      <c r="AH28" s="48"/>
      <c r="AI28" s="48"/>
      <c r="AJ28" s="48"/>
      <c r="AK28" s="48"/>
      <c r="AQ28" s="3"/>
      <c r="AR28" s="3"/>
      <c r="AS28" s="3"/>
      <c r="AT28" s="3"/>
      <c r="AU28" s="3"/>
      <c r="AV28" s="3"/>
      <c r="AW28" s="3"/>
      <c r="AX28" s="3"/>
    </row>
    <row r="29" spans="1:50" s="2" customFormat="1" ht="40.5" customHeight="1">
      <c r="A29" s="54" t="s">
        <v>46</v>
      </c>
      <c r="B29" s="22" t="str">
        <f>TARİHLER!H30</f>
        <v>20.Şub.2017 - 24.Şub.2017</v>
      </c>
      <c r="C29" s="121" t="s">
        <v>517</v>
      </c>
      <c r="D29" s="121" t="s">
        <v>517</v>
      </c>
      <c r="E29" s="121" t="s">
        <v>518</v>
      </c>
      <c r="F29" s="121" t="s">
        <v>518</v>
      </c>
      <c r="G29" s="121" t="s">
        <v>518</v>
      </c>
      <c r="H29" s="47"/>
      <c r="I29" s="47"/>
      <c r="J29" s="47"/>
      <c r="K29" s="47"/>
      <c r="L29" s="51"/>
      <c r="M29" s="47"/>
      <c r="N29" s="47"/>
      <c r="O29" s="47"/>
      <c r="P29" s="47"/>
      <c r="Q29" s="47"/>
      <c r="R29" s="47"/>
      <c r="S29" s="47"/>
      <c r="T29" s="47"/>
      <c r="U29" s="47"/>
      <c r="V29" s="47"/>
      <c r="W29" s="47"/>
      <c r="X29" s="47"/>
      <c r="Y29" s="49"/>
      <c r="Z29" s="47"/>
      <c r="AA29" s="47"/>
      <c r="AB29" s="47"/>
      <c r="AC29" s="47"/>
      <c r="AD29" s="47"/>
      <c r="AE29" s="47"/>
      <c r="AF29" s="47"/>
      <c r="AG29" s="47"/>
      <c r="AH29" s="47"/>
      <c r="AI29" s="47"/>
      <c r="AJ29" s="47"/>
      <c r="AK29" s="47"/>
      <c r="AL29" s="53"/>
      <c r="AM29" s="53"/>
      <c r="AN29" s="53"/>
      <c r="AO29" s="53"/>
      <c r="AP29" s="53"/>
      <c r="AQ29" s="4"/>
      <c r="AR29" s="4"/>
      <c r="AS29" s="4"/>
      <c r="AT29" s="4"/>
      <c r="AU29" s="4"/>
      <c r="AV29" s="4"/>
      <c r="AW29" s="4"/>
      <c r="AX29" s="4"/>
    </row>
    <row r="30" spans="1:50" s="2" customFormat="1" ht="40.5" customHeight="1">
      <c r="A30" s="54" t="s">
        <v>47</v>
      </c>
      <c r="B30" s="22" t="str">
        <f>TARİHLER!H31</f>
        <v>27.Şub.2017 - 03.Mar.2017</v>
      </c>
      <c r="C30" s="121" t="s">
        <v>519</v>
      </c>
      <c r="D30" s="121" t="s">
        <v>519</v>
      </c>
      <c r="E30" s="121" t="s">
        <v>520</v>
      </c>
      <c r="F30" s="121" t="s">
        <v>520</v>
      </c>
      <c r="G30" s="121" t="s">
        <v>520</v>
      </c>
      <c r="H30" s="48"/>
      <c r="I30" s="48"/>
      <c r="J30" s="48"/>
      <c r="K30" s="48"/>
      <c r="L30" s="51"/>
      <c r="M30" s="48"/>
      <c r="N30" s="48"/>
      <c r="O30" s="48"/>
      <c r="P30" s="48"/>
      <c r="Q30" s="48"/>
      <c r="R30" s="48"/>
      <c r="S30" s="48"/>
      <c r="T30" s="48"/>
      <c r="U30" s="48"/>
      <c r="V30" s="48"/>
      <c r="W30" s="48"/>
      <c r="X30" s="48"/>
      <c r="Y30" s="49"/>
      <c r="Z30" s="48"/>
      <c r="AA30" s="48"/>
      <c r="AB30" s="48"/>
      <c r="AC30" s="48"/>
      <c r="AD30" s="48"/>
      <c r="AE30" s="48"/>
      <c r="AF30" s="48"/>
      <c r="AG30" s="48"/>
      <c r="AH30" s="48"/>
      <c r="AI30" s="48"/>
      <c r="AJ30" s="48"/>
      <c r="AK30" s="48"/>
      <c r="AL30" s="53"/>
      <c r="AM30" s="53"/>
      <c r="AN30" s="53"/>
      <c r="AO30" s="53"/>
      <c r="AP30" s="53"/>
      <c r="AQ30" s="4"/>
      <c r="AR30" s="4"/>
      <c r="AS30" s="4"/>
      <c r="AT30" s="4"/>
      <c r="AU30" s="4"/>
      <c r="AV30" s="4"/>
      <c r="AW30" s="4"/>
      <c r="AX30" s="4"/>
    </row>
    <row r="31" spans="1:50" ht="40.5" customHeight="1">
      <c r="A31" s="54" t="s">
        <v>48</v>
      </c>
      <c r="B31" s="22" t="str">
        <f>TARİHLER!H32</f>
        <v>06.Mar.2017 - 10.Mar.2017</v>
      </c>
      <c r="C31" s="121" t="s">
        <v>521</v>
      </c>
      <c r="D31" s="121" t="s">
        <v>521</v>
      </c>
      <c r="E31" s="121" t="s">
        <v>522</v>
      </c>
      <c r="F31" s="121" t="s">
        <v>522</v>
      </c>
      <c r="G31" s="121" t="s">
        <v>522</v>
      </c>
      <c r="H31" s="48"/>
      <c r="I31" s="48"/>
      <c r="J31" s="48"/>
      <c r="K31" s="48"/>
      <c r="M31" s="48"/>
      <c r="N31" s="48"/>
      <c r="O31" s="48"/>
      <c r="P31" s="48"/>
      <c r="Q31" s="48"/>
      <c r="R31" s="48"/>
      <c r="S31" s="48"/>
      <c r="T31" s="48"/>
      <c r="U31" s="48"/>
      <c r="V31" s="48"/>
      <c r="W31" s="48"/>
      <c r="X31" s="48"/>
      <c r="Y31" s="49"/>
      <c r="Z31" s="48"/>
      <c r="AA31" s="48"/>
      <c r="AB31" s="48"/>
      <c r="AC31" s="48"/>
      <c r="AD31" s="48"/>
      <c r="AE31" s="48"/>
      <c r="AF31" s="48"/>
      <c r="AG31" s="48"/>
      <c r="AH31" s="48"/>
      <c r="AI31" s="48"/>
      <c r="AJ31" s="48"/>
      <c r="AK31" s="48"/>
      <c r="AQ31" s="3"/>
      <c r="AR31" s="3"/>
      <c r="AS31" s="3"/>
      <c r="AT31" s="3"/>
      <c r="AU31" s="3"/>
      <c r="AV31" s="3"/>
      <c r="AW31" s="3"/>
      <c r="AX31" s="3"/>
    </row>
    <row r="32" spans="1:50" ht="40.5" customHeight="1">
      <c r="A32" s="54" t="s">
        <v>49</v>
      </c>
      <c r="B32" s="22" t="str">
        <f>TARİHLER!H33</f>
        <v>13.Mar.2017 - 17.Mar.2017</v>
      </c>
      <c r="C32" s="121" t="s">
        <v>523</v>
      </c>
      <c r="D32" s="121" t="s">
        <v>523</v>
      </c>
      <c r="E32" s="121" t="s">
        <v>524</v>
      </c>
      <c r="F32" s="121" t="s">
        <v>524</v>
      </c>
      <c r="G32" s="121" t="s">
        <v>524</v>
      </c>
      <c r="H32" s="48"/>
      <c r="I32" s="48"/>
      <c r="J32" s="48"/>
      <c r="K32" s="48"/>
      <c r="M32" s="48"/>
      <c r="N32" s="48"/>
      <c r="O32" s="48"/>
      <c r="P32" s="48"/>
      <c r="Q32" s="48"/>
      <c r="R32" s="48"/>
      <c r="S32" s="48"/>
      <c r="T32" s="48"/>
      <c r="U32" s="48"/>
      <c r="V32" s="48"/>
      <c r="W32" s="48"/>
      <c r="X32" s="48"/>
      <c r="Y32" s="49"/>
      <c r="Z32" s="48"/>
      <c r="AA32" s="48"/>
      <c r="AB32" s="48"/>
      <c r="AC32" s="48"/>
      <c r="AD32" s="48"/>
      <c r="AE32" s="48"/>
      <c r="AF32" s="48"/>
      <c r="AG32" s="48"/>
      <c r="AH32" s="48"/>
      <c r="AI32" s="48"/>
      <c r="AJ32" s="48"/>
      <c r="AK32" s="48"/>
      <c r="AQ32" s="3"/>
      <c r="AR32" s="3"/>
      <c r="AS32" s="3"/>
      <c r="AT32" s="3"/>
      <c r="AU32" s="3"/>
      <c r="AV32" s="3"/>
      <c r="AW32" s="3"/>
      <c r="AX32" s="3"/>
    </row>
    <row r="33" spans="1:50" s="2" customFormat="1" ht="40.5" customHeight="1">
      <c r="A33" s="54" t="s">
        <v>50</v>
      </c>
      <c r="B33" s="22" t="str">
        <f>TARİHLER!H34</f>
        <v>20.Mar.2017 - 24.Mar.2017</v>
      </c>
      <c r="C33" s="121" t="s">
        <v>525</v>
      </c>
      <c r="D33" s="121" t="s">
        <v>526</v>
      </c>
      <c r="E33" s="121" t="s">
        <v>526</v>
      </c>
      <c r="F33" s="121" t="s">
        <v>527</v>
      </c>
      <c r="G33" s="121" t="s">
        <v>527</v>
      </c>
      <c r="H33" s="47"/>
      <c r="I33" s="47"/>
      <c r="J33" s="47"/>
      <c r="K33" s="47"/>
      <c r="L33" s="51"/>
      <c r="M33" s="47"/>
      <c r="N33" s="47"/>
      <c r="O33" s="47"/>
      <c r="P33" s="47"/>
      <c r="Q33" s="47"/>
      <c r="R33" s="47"/>
      <c r="S33" s="47"/>
      <c r="T33" s="47"/>
      <c r="U33" s="47"/>
      <c r="V33" s="47"/>
      <c r="W33" s="47"/>
      <c r="X33" s="47"/>
      <c r="Y33" s="49"/>
      <c r="Z33" s="47"/>
      <c r="AA33" s="47"/>
      <c r="AB33" s="47"/>
      <c r="AC33" s="47"/>
      <c r="AD33" s="47"/>
      <c r="AE33" s="47"/>
      <c r="AF33" s="47"/>
      <c r="AG33" s="47"/>
      <c r="AH33" s="47"/>
      <c r="AI33" s="47"/>
      <c r="AJ33" s="47"/>
      <c r="AK33" s="47"/>
      <c r="AL33" s="53"/>
      <c r="AM33" s="53"/>
      <c r="AN33" s="53"/>
      <c r="AO33" s="53"/>
      <c r="AP33" s="53"/>
      <c r="AQ33" s="4"/>
      <c r="AR33" s="4"/>
      <c r="AS33" s="4"/>
      <c r="AT33" s="4"/>
      <c r="AU33" s="4"/>
      <c r="AV33" s="4"/>
      <c r="AW33" s="4"/>
      <c r="AX33" s="4"/>
    </row>
    <row r="34" spans="1:50" s="2" customFormat="1" ht="40.5" customHeight="1">
      <c r="A34" s="54" t="s">
        <v>51</v>
      </c>
      <c r="B34" s="22" t="str">
        <f>TARİHLER!H35</f>
        <v>27.Mar.2017 - 31.Mar.2017</v>
      </c>
      <c r="C34" s="121" t="s">
        <v>528</v>
      </c>
      <c r="D34" s="121" t="s">
        <v>528</v>
      </c>
      <c r="E34" s="121" t="s">
        <v>529</v>
      </c>
      <c r="F34" s="121" t="s">
        <v>529</v>
      </c>
      <c r="G34" s="121" t="s">
        <v>529</v>
      </c>
      <c r="H34" s="48"/>
      <c r="I34" s="48"/>
      <c r="J34" s="48"/>
      <c r="K34" s="48"/>
      <c r="L34" s="51"/>
      <c r="M34" s="48"/>
      <c r="N34" s="48"/>
      <c r="O34" s="48"/>
      <c r="P34" s="48"/>
      <c r="Q34" s="48"/>
      <c r="R34" s="48"/>
      <c r="S34" s="48"/>
      <c r="T34" s="48"/>
      <c r="U34" s="48"/>
      <c r="V34" s="48"/>
      <c r="W34" s="48"/>
      <c r="X34" s="48"/>
      <c r="Y34" s="49"/>
      <c r="Z34" s="48"/>
      <c r="AA34" s="48"/>
      <c r="AB34" s="48"/>
      <c r="AC34" s="48"/>
      <c r="AD34" s="48"/>
      <c r="AE34" s="48"/>
      <c r="AF34" s="48"/>
      <c r="AG34" s="48"/>
      <c r="AH34" s="48"/>
      <c r="AI34" s="48"/>
      <c r="AJ34" s="48"/>
      <c r="AK34" s="48"/>
      <c r="AL34" s="53"/>
      <c r="AM34" s="53"/>
      <c r="AN34" s="53"/>
      <c r="AO34" s="53"/>
      <c r="AP34" s="53"/>
      <c r="AQ34" s="4"/>
      <c r="AR34" s="4"/>
      <c r="AS34" s="4"/>
      <c r="AT34" s="4"/>
      <c r="AU34" s="4"/>
      <c r="AV34" s="4"/>
      <c r="AW34" s="4"/>
      <c r="AX34" s="4"/>
    </row>
    <row r="35" spans="1:50" ht="40.5" customHeight="1">
      <c r="A35" s="54" t="s">
        <v>52</v>
      </c>
      <c r="B35" s="22" t="str">
        <f>TARİHLER!H36</f>
        <v>03.Nis.2017 - 07.Nis.2017</v>
      </c>
      <c r="C35" s="121" t="s">
        <v>530</v>
      </c>
      <c r="D35" s="121" t="s">
        <v>530</v>
      </c>
      <c r="E35" s="121" t="s">
        <v>531</v>
      </c>
      <c r="F35" s="121" t="s">
        <v>531</v>
      </c>
      <c r="G35" s="121" t="s">
        <v>531</v>
      </c>
      <c r="H35" s="48"/>
      <c r="I35" s="48"/>
      <c r="J35" s="48"/>
      <c r="K35" s="48"/>
      <c r="M35" s="48"/>
      <c r="N35" s="48"/>
      <c r="O35" s="48"/>
      <c r="P35" s="48"/>
      <c r="Q35" s="48"/>
      <c r="R35" s="48"/>
      <c r="S35" s="48"/>
      <c r="T35" s="48"/>
      <c r="U35" s="48"/>
      <c r="V35" s="48"/>
      <c r="W35" s="48"/>
      <c r="X35" s="48"/>
      <c r="Y35" s="49"/>
      <c r="Z35" s="48"/>
      <c r="AA35" s="48"/>
      <c r="AB35" s="48"/>
      <c r="AC35" s="48"/>
      <c r="AD35" s="48"/>
      <c r="AE35" s="48"/>
      <c r="AF35" s="48"/>
      <c r="AG35" s="48"/>
      <c r="AH35" s="48"/>
      <c r="AI35" s="48"/>
      <c r="AJ35" s="48"/>
      <c r="AK35" s="48"/>
      <c r="AQ35" s="3"/>
      <c r="AR35" s="3"/>
      <c r="AS35" s="3"/>
      <c r="AT35" s="3"/>
      <c r="AU35" s="3"/>
      <c r="AV35" s="3"/>
      <c r="AW35" s="3"/>
      <c r="AX35" s="3"/>
    </row>
    <row r="36" spans="1:50" s="2" customFormat="1" ht="40.5" customHeight="1">
      <c r="A36" s="54" t="s">
        <v>53</v>
      </c>
      <c r="B36" s="22" t="str">
        <f>TARİHLER!H37</f>
        <v>10.Nis.2017 - 14.Nis.2017</v>
      </c>
      <c r="C36" s="121" t="s">
        <v>532</v>
      </c>
      <c r="D36" s="121" t="s">
        <v>532</v>
      </c>
      <c r="E36" s="121" t="s">
        <v>533</v>
      </c>
      <c r="F36" s="121" t="s">
        <v>533</v>
      </c>
      <c r="G36" s="121" t="s">
        <v>533</v>
      </c>
      <c r="H36" s="48"/>
      <c r="I36" s="48"/>
      <c r="J36" s="48"/>
      <c r="K36" s="48"/>
      <c r="L36" s="51"/>
      <c r="M36" s="48"/>
      <c r="N36" s="48"/>
      <c r="O36" s="48"/>
      <c r="P36" s="48"/>
      <c r="Q36" s="48"/>
      <c r="R36" s="48"/>
      <c r="S36" s="48"/>
      <c r="T36" s="48"/>
      <c r="U36" s="48"/>
      <c r="V36" s="48"/>
      <c r="W36" s="48"/>
      <c r="X36" s="48"/>
      <c r="Y36" s="49"/>
      <c r="Z36" s="48"/>
      <c r="AA36" s="48"/>
      <c r="AB36" s="48"/>
      <c r="AC36" s="48"/>
      <c r="AD36" s="48"/>
      <c r="AE36" s="48"/>
      <c r="AF36" s="48"/>
      <c r="AG36" s="48"/>
      <c r="AH36" s="48"/>
      <c r="AI36" s="48"/>
      <c r="AJ36" s="48"/>
      <c r="AK36" s="48"/>
      <c r="AL36" s="53"/>
      <c r="AM36" s="53"/>
      <c r="AN36" s="53"/>
      <c r="AO36" s="53"/>
      <c r="AP36" s="53"/>
      <c r="AQ36" s="4"/>
      <c r="AR36" s="4"/>
      <c r="AS36" s="4"/>
      <c r="AT36" s="4"/>
      <c r="AU36" s="4"/>
      <c r="AV36" s="4"/>
      <c r="AW36" s="4"/>
      <c r="AX36" s="4"/>
    </row>
    <row r="37" spans="1:50" s="2" customFormat="1" ht="40.5" customHeight="1">
      <c r="A37" s="54" t="s">
        <v>54</v>
      </c>
      <c r="B37" s="22" t="str">
        <f>TARİHLER!H38</f>
        <v>17.Nis.2017 - 21.Nis.2017</v>
      </c>
      <c r="C37" s="121" t="s">
        <v>534</v>
      </c>
      <c r="D37" s="121" t="s">
        <v>534</v>
      </c>
      <c r="E37" s="121" t="s">
        <v>535</v>
      </c>
      <c r="F37" s="121" t="s">
        <v>535</v>
      </c>
      <c r="G37" s="121" t="s">
        <v>535</v>
      </c>
      <c r="H37" s="47"/>
      <c r="I37" s="47"/>
      <c r="J37" s="47"/>
      <c r="K37" s="47"/>
      <c r="L37" s="51"/>
      <c r="M37" s="47"/>
      <c r="N37" s="47"/>
      <c r="O37" s="47"/>
      <c r="P37" s="47"/>
      <c r="Q37" s="47"/>
      <c r="R37" s="47"/>
      <c r="S37" s="47"/>
      <c r="T37" s="47"/>
      <c r="U37" s="47"/>
      <c r="V37" s="47"/>
      <c r="W37" s="47"/>
      <c r="X37" s="47"/>
      <c r="Y37" s="49"/>
      <c r="Z37" s="47"/>
      <c r="AA37" s="47"/>
      <c r="AB37" s="47"/>
      <c r="AC37" s="47"/>
      <c r="AD37" s="47"/>
      <c r="AE37" s="47"/>
      <c r="AF37" s="47"/>
      <c r="AG37" s="47"/>
      <c r="AH37" s="47"/>
      <c r="AI37" s="47"/>
      <c r="AJ37" s="47"/>
      <c r="AK37" s="47"/>
      <c r="AL37" s="53"/>
      <c r="AM37" s="53"/>
      <c r="AN37" s="53"/>
      <c r="AO37" s="53"/>
      <c r="AP37" s="53"/>
      <c r="AQ37" s="4"/>
      <c r="AR37" s="4"/>
      <c r="AS37" s="4"/>
      <c r="AT37" s="4"/>
      <c r="AU37" s="4"/>
      <c r="AV37" s="4"/>
      <c r="AW37" s="4"/>
      <c r="AX37" s="4"/>
    </row>
    <row r="38" spans="1:50" ht="40.5" customHeight="1">
      <c r="A38" s="54" t="s">
        <v>55</v>
      </c>
      <c r="B38" s="22" t="str">
        <f>TARİHLER!H39</f>
        <v>24.Nis.2017 - 28.Nis.2017</v>
      </c>
      <c r="C38" s="121" t="s">
        <v>536</v>
      </c>
      <c r="D38" s="121" t="s">
        <v>536</v>
      </c>
      <c r="E38" s="121" t="s">
        <v>537</v>
      </c>
      <c r="F38" s="121" t="s">
        <v>537</v>
      </c>
      <c r="G38" s="121" t="s">
        <v>537</v>
      </c>
      <c r="H38" s="48"/>
      <c r="I38" s="48"/>
      <c r="J38" s="48"/>
      <c r="K38" s="48"/>
      <c r="M38" s="48"/>
      <c r="N38" s="48"/>
      <c r="O38" s="48"/>
      <c r="P38" s="48"/>
      <c r="Q38" s="48"/>
      <c r="R38" s="48"/>
      <c r="S38" s="48"/>
      <c r="T38" s="48"/>
      <c r="U38" s="48"/>
      <c r="V38" s="48"/>
      <c r="W38" s="48"/>
      <c r="X38" s="48"/>
      <c r="Y38" s="49"/>
      <c r="Z38" s="48"/>
      <c r="AA38" s="48"/>
      <c r="AB38" s="48"/>
      <c r="AC38" s="48"/>
      <c r="AD38" s="48"/>
      <c r="AE38" s="48"/>
      <c r="AF38" s="48"/>
      <c r="AG38" s="48"/>
      <c r="AH38" s="48"/>
      <c r="AI38" s="48"/>
      <c r="AJ38" s="48"/>
      <c r="AK38" s="48"/>
      <c r="AQ38" s="3"/>
      <c r="AR38" s="3"/>
      <c r="AS38" s="3"/>
      <c r="AT38" s="3"/>
      <c r="AU38" s="3"/>
      <c r="AV38" s="3"/>
      <c r="AW38" s="3"/>
      <c r="AX38" s="3"/>
    </row>
    <row r="39" spans="1:50" ht="40.5" customHeight="1">
      <c r="A39" s="54" t="s">
        <v>56</v>
      </c>
      <c r="B39" s="22" t="str">
        <f>TARİHLER!H40</f>
        <v>01.May.2017 - 05.May.2017</v>
      </c>
      <c r="C39" s="121" t="s">
        <v>538</v>
      </c>
      <c r="D39" s="121" t="s">
        <v>538</v>
      </c>
      <c r="E39" s="121" t="s">
        <v>538</v>
      </c>
      <c r="F39" s="121" t="s">
        <v>538</v>
      </c>
      <c r="G39" s="121" t="s">
        <v>538</v>
      </c>
      <c r="H39" s="48"/>
      <c r="I39" s="48"/>
      <c r="J39" s="48"/>
      <c r="K39" s="48"/>
      <c r="M39" s="48"/>
      <c r="N39" s="48"/>
      <c r="O39" s="48"/>
      <c r="P39" s="48"/>
      <c r="Q39" s="48"/>
      <c r="R39" s="48"/>
      <c r="S39" s="48"/>
      <c r="T39" s="48"/>
      <c r="U39" s="48"/>
      <c r="V39" s="48"/>
      <c r="W39" s="48"/>
      <c r="X39" s="48"/>
      <c r="Y39" s="49"/>
      <c r="Z39" s="48"/>
      <c r="AA39" s="48"/>
      <c r="AB39" s="48"/>
      <c r="AC39" s="48"/>
      <c r="AD39" s="48"/>
      <c r="AE39" s="48"/>
      <c r="AF39" s="48"/>
      <c r="AG39" s="48"/>
      <c r="AH39" s="48"/>
      <c r="AI39" s="48"/>
      <c r="AJ39" s="48"/>
      <c r="AK39" s="48"/>
      <c r="AQ39" s="3"/>
      <c r="AR39" s="3"/>
      <c r="AS39" s="3"/>
      <c r="AT39" s="3"/>
      <c r="AU39" s="3"/>
      <c r="AV39" s="3"/>
      <c r="AW39" s="3"/>
      <c r="AX39" s="3"/>
    </row>
    <row r="40" spans="1:50" ht="40.5" customHeight="1">
      <c r="A40" s="54" t="s">
        <v>57</v>
      </c>
      <c r="B40" s="22" t="str">
        <f>TARİHLER!H41</f>
        <v>08.May.2017 - 12.May.2017</v>
      </c>
      <c r="C40" s="121" t="s">
        <v>539</v>
      </c>
      <c r="D40" s="121" t="s">
        <v>539</v>
      </c>
      <c r="E40" s="121" t="s">
        <v>540</v>
      </c>
      <c r="F40" s="121" t="s">
        <v>540</v>
      </c>
      <c r="G40" s="121" t="s">
        <v>540</v>
      </c>
      <c r="H40" s="48"/>
      <c r="I40" s="48"/>
      <c r="J40" s="48"/>
      <c r="K40" s="48"/>
      <c r="M40" s="48"/>
      <c r="N40" s="48"/>
      <c r="O40" s="48"/>
      <c r="P40" s="48"/>
      <c r="Q40" s="48"/>
      <c r="R40" s="48"/>
      <c r="S40" s="48"/>
      <c r="T40" s="48"/>
      <c r="U40" s="48"/>
      <c r="V40" s="48"/>
      <c r="W40" s="48"/>
      <c r="X40" s="48"/>
      <c r="Y40" s="49"/>
      <c r="Z40" s="48"/>
      <c r="AA40" s="48"/>
      <c r="AB40" s="48"/>
      <c r="AC40" s="48"/>
      <c r="AD40" s="48"/>
      <c r="AE40" s="48"/>
      <c r="AF40" s="48"/>
      <c r="AG40" s="48"/>
      <c r="AH40" s="48"/>
      <c r="AI40" s="48"/>
      <c r="AJ40" s="48"/>
      <c r="AK40" s="48"/>
      <c r="AQ40" s="3"/>
      <c r="AR40" s="3"/>
      <c r="AS40" s="3"/>
      <c r="AT40" s="3"/>
      <c r="AU40" s="3"/>
      <c r="AV40" s="3"/>
      <c r="AW40" s="3"/>
      <c r="AX40" s="3"/>
    </row>
    <row r="41" spans="1:50" s="2" customFormat="1" ht="40.5" customHeight="1">
      <c r="A41" s="54" t="s">
        <v>58</v>
      </c>
      <c r="B41" s="22" t="str">
        <f>TARİHLER!H42</f>
        <v>15.May.2017 - 19.May.2017</v>
      </c>
      <c r="C41" s="121" t="s">
        <v>541</v>
      </c>
      <c r="D41" s="121" t="s">
        <v>541</v>
      </c>
      <c r="E41" s="121" t="s">
        <v>542</v>
      </c>
      <c r="F41" s="121" t="s">
        <v>542</v>
      </c>
      <c r="G41" s="121" t="s">
        <v>542</v>
      </c>
      <c r="H41" s="47"/>
      <c r="I41" s="47"/>
      <c r="J41" s="47"/>
      <c r="K41" s="47"/>
      <c r="L41" s="51"/>
      <c r="M41" s="47"/>
      <c r="N41" s="47"/>
      <c r="O41" s="47"/>
      <c r="P41" s="47"/>
      <c r="Q41" s="47"/>
      <c r="R41" s="47"/>
      <c r="S41" s="47"/>
      <c r="T41" s="47"/>
      <c r="U41" s="47"/>
      <c r="V41" s="47"/>
      <c r="W41" s="47"/>
      <c r="X41" s="47"/>
      <c r="Y41" s="49"/>
      <c r="Z41" s="47"/>
      <c r="AA41" s="47"/>
      <c r="AB41" s="47"/>
      <c r="AC41" s="47"/>
      <c r="AD41" s="47"/>
      <c r="AE41" s="47"/>
      <c r="AF41" s="47"/>
      <c r="AG41" s="47"/>
      <c r="AH41" s="47"/>
      <c r="AI41" s="47"/>
      <c r="AJ41" s="47"/>
      <c r="AK41" s="47"/>
      <c r="AL41" s="53"/>
      <c r="AM41" s="53"/>
      <c r="AN41" s="53"/>
      <c r="AO41" s="53"/>
      <c r="AP41" s="53"/>
      <c r="AQ41" s="4"/>
      <c r="AR41" s="4"/>
      <c r="AS41" s="4"/>
      <c r="AT41" s="4"/>
      <c r="AU41" s="4"/>
      <c r="AV41" s="4"/>
      <c r="AW41" s="4"/>
      <c r="AX41" s="4"/>
    </row>
    <row r="42" spans="1:50" ht="40.5" customHeight="1">
      <c r="A42" s="54" t="s">
        <v>59</v>
      </c>
      <c r="B42" s="22" t="str">
        <f>TARİHLER!H43</f>
        <v>22.May.2017 - 26.May.2017</v>
      </c>
      <c r="C42" s="121" t="s">
        <v>543</v>
      </c>
      <c r="D42" s="121" t="s">
        <v>543</v>
      </c>
      <c r="E42" s="121" t="s">
        <v>544</v>
      </c>
      <c r="F42" s="121" t="s">
        <v>544</v>
      </c>
      <c r="G42" s="121" t="s">
        <v>545</v>
      </c>
      <c r="H42" s="48"/>
      <c r="I42" s="48"/>
      <c r="J42" s="48"/>
      <c r="K42" s="48"/>
      <c r="M42" s="48"/>
      <c r="N42" s="48"/>
      <c r="O42" s="48"/>
      <c r="P42" s="48"/>
      <c r="Q42" s="48"/>
      <c r="R42" s="48"/>
      <c r="S42" s="48"/>
      <c r="T42" s="48"/>
      <c r="U42" s="48"/>
      <c r="V42" s="48"/>
      <c r="W42" s="48"/>
      <c r="X42" s="48"/>
      <c r="Y42" s="49"/>
      <c r="Z42" s="48"/>
      <c r="AA42" s="48"/>
      <c r="AB42" s="48"/>
      <c r="AC42" s="48"/>
      <c r="AD42" s="48"/>
      <c r="AE42" s="48"/>
      <c r="AF42" s="48"/>
      <c r="AG42" s="48"/>
      <c r="AH42" s="48"/>
      <c r="AI42" s="48"/>
      <c r="AJ42" s="48"/>
      <c r="AK42" s="48"/>
      <c r="AQ42" s="3"/>
      <c r="AR42" s="3"/>
      <c r="AS42" s="3"/>
      <c r="AT42" s="3"/>
      <c r="AU42" s="3"/>
      <c r="AV42" s="3"/>
      <c r="AW42" s="3"/>
      <c r="AX42" s="3"/>
    </row>
    <row r="43" spans="1:50" ht="40.5" customHeight="1">
      <c r="A43" s="54" t="s">
        <v>60</v>
      </c>
      <c r="B43" s="22" t="str">
        <f>TARİHLER!H44</f>
        <v>29.May.2017 - 02.Haz.2017</v>
      </c>
      <c r="C43" s="121" t="s">
        <v>546</v>
      </c>
      <c r="D43" s="121" t="s">
        <v>546</v>
      </c>
      <c r="E43" s="121" t="s">
        <v>546</v>
      </c>
      <c r="F43" s="121" t="s">
        <v>546</v>
      </c>
      <c r="G43" s="121" t="s">
        <v>546</v>
      </c>
      <c r="H43" s="48"/>
      <c r="I43" s="48"/>
      <c r="J43" s="48"/>
      <c r="K43" s="48"/>
      <c r="M43" s="48"/>
      <c r="N43" s="48"/>
      <c r="O43" s="48"/>
      <c r="P43" s="48"/>
      <c r="Q43" s="48"/>
      <c r="R43" s="48"/>
      <c r="S43" s="48"/>
      <c r="T43" s="48"/>
      <c r="U43" s="48"/>
      <c r="V43" s="48"/>
      <c r="W43" s="48"/>
      <c r="X43" s="48"/>
      <c r="Y43" s="49"/>
      <c r="Z43" s="48"/>
      <c r="AA43" s="48"/>
      <c r="AB43" s="48"/>
      <c r="AC43" s="48"/>
      <c r="AD43" s="48"/>
      <c r="AE43" s="48"/>
      <c r="AF43" s="48"/>
      <c r="AG43" s="48"/>
      <c r="AH43" s="48"/>
      <c r="AI43" s="48"/>
      <c r="AJ43" s="48"/>
      <c r="AK43" s="48"/>
      <c r="AQ43" s="3"/>
      <c r="AR43" s="3"/>
      <c r="AS43" s="3"/>
      <c r="AT43" s="3"/>
      <c r="AU43" s="3"/>
      <c r="AV43" s="3"/>
      <c r="AW43" s="3"/>
      <c r="AX43" s="3"/>
    </row>
    <row r="44" spans="1:50" ht="40.5" customHeight="1">
      <c r="A44" s="54" t="s">
        <v>61</v>
      </c>
      <c r="B44" s="22" t="str">
        <f>TARİHLER!H45</f>
        <v>05.Haz.2017 - 09.Haz.2017</v>
      </c>
      <c r="C44" s="121" t="s">
        <v>547</v>
      </c>
      <c r="D44" s="121" t="s">
        <v>547</v>
      </c>
      <c r="E44" s="121" t="s">
        <v>174</v>
      </c>
      <c r="F44" s="121" t="s">
        <v>174</v>
      </c>
      <c r="G44" s="121" t="s">
        <v>548</v>
      </c>
      <c r="H44" s="48"/>
      <c r="I44" s="48"/>
      <c r="J44" s="48"/>
      <c r="K44" s="48"/>
      <c r="M44" s="48"/>
      <c r="N44" s="48"/>
      <c r="O44" s="48"/>
      <c r="P44" s="48"/>
      <c r="Q44" s="48"/>
      <c r="R44" s="48"/>
      <c r="S44" s="48"/>
      <c r="T44" s="48"/>
      <c r="U44" s="48"/>
      <c r="V44" s="48"/>
      <c r="W44" s="48"/>
      <c r="X44" s="48"/>
      <c r="Y44" s="49"/>
      <c r="Z44" s="48"/>
      <c r="AA44" s="48"/>
      <c r="AB44" s="48"/>
      <c r="AC44" s="48"/>
      <c r="AD44" s="48"/>
      <c r="AE44" s="48"/>
      <c r="AF44" s="48"/>
      <c r="AG44" s="48"/>
      <c r="AH44" s="48"/>
      <c r="AI44" s="48"/>
      <c r="AJ44" s="48"/>
      <c r="AK44" s="48"/>
      <c r="AQ44" s="3"/>
      <c r="AR44" s="3"/>
      <c r="AS44" s="3"/>
      <c r="AT44" s="3"/>
      <c r="AU44" s="3"/>
      <c r="AV44" s="3"/>
      <c r="AW44" s="3"/>
      <c r="AX44" s="3"/>
    </row>
    <row r="45" spans="1:50" s="53" customFormat="1">
      <c r="A45" s="47"/>
      <c r="B45" s="70"/>
      <c r="C45" s="47"/>
      <c r="D45" s="47"/>
      <c r="E45" s="47"/>
      <c r="F45" s="47"/>
      <c r="G45" s="47"/>
      <c r="H45" s="47"/>
      <c r="I45" s="47"/>
      <c r="J45" s="47"/>
      <c r="K45" s="47"/>
      <c r="L45" s="51"/>
      <c r="M45" s="47"/>
      <c r="N45" s="47"/>
      <c r="O45" s="47"/>
      <c r="P45" s="47"/>
      <c r="Q45" s="47"/>
      <c r="R45" s="47"/>
      <c r="S45" s="47"/>
      <c r="T45" s="47"/>
      <c r="U45" s="47"/>
      <c r="V45" s="47"/>
      <c r="W45" s="47"/>
      <c r="X45" s="47"/>
      <c r="Y45" s="49"/>
      <c r="Z45" s="47"/>
      <c r="AA45" s="47"/>
      <c r="AB45" s="47"/>
      <c r="AC45" s="47"/>
      <c r="AD45" s="47"/>
      <c r="AE45" s="47"/>
      <c r="AF45" s="47"/>
      <c r="AG45" s="47"/>
      <c r="AH45" s="47"/>
      <c r="AI45" s="47"/>
      <c r="AJ45" s="47"/>
      <c r="AK45" s="47"/>
    </row>
    <row r="46" spans="1:50" s="42" customFormat="1">
      <c r="A46" s="48"/>
      <c r="B46" s="68"/>
      <c r="C46" s="48"/>
      <c r="D46" s="48"/>
      <c r="E46" s="48"/>
      <c r="F46" s="48"/>
      <c r="G46" s="48"/>
      <c r="H46" s="48"/>
      <c r="I46" s="48"/>
      <c r="J46" s="48"/>
      <c r="K46" s="48"/>
      <c r="L46" s="51"/>
      <c r="M46" s="48"/>
      <c r="N46" s="48"/>
      <c r="O46" s="48"/>
      <c r="P46" s="48"/>
      <c r="Q46" s="48"/>
      <c r="R46" s="48"/>
      <c r="S46" s="48"/>
      <c r="T46" s="48"/>
      <c r="U46" s="48"/>
      <c r="V46" s="48"/>
      <c r="W46" s="48"/>
      <c r="X46" s="48"/>
      <c r="Y46" s="49"/>
      <c r="Z46" s="48"/>
      <c r="AA46" s="48"/>
      <c r="AB46" s="48"/>
      <c r="AC46" s="48"/>
      <c r="AD46" s="48"/>
      <c r="AE46" s="48"/>
      <c r="AF46" s="48"/>
      <c r="AG46" s="48"/>
      <c r="AH46" s="48"/>
      <c r="AI46" s="48"/>
      <c r="AJ46" s="48"/>
      <c r="AK46" s="48"/>
    </row>
    <row r="47" spans="1:50" s="42" customFormat="1">
      <c r="A47" s="48"/>
      <c r="B47" s="68"/>
      <c r="C47" s="48"/>
      <c r="D47" s="48"/>
      <c r="E47" s="48"/>
      <c r="F47" s="48"/>
      <c r="G47" s="48"/>
      <c r="H47" s="48"/>
      <c r="I47" s="48"/>
      <c r="J47" s="48"/>
      <c r="K47" s="48"/>
      <c r="L47" s="51"/>
      <c r="M47" s="48"/>
      <c r="N47" s="48"/>
      <c r="O47" s="48"/>
      <c r="P47" s="48"/>
      <c r="Q47" s="48"/>
      <c r="R47" s="48"/>
      <c r="S47" s="48"/>
      <c r="T47" s="48"/>
      <c r="U47" s="48"/>
      <c r="V47" s="48"/>
      <c r="W47" s="48"/>
      <c r="X47" s="48"/>
      <c r="Y47" s="49"/>
      <c r="Z47" s="48"/>
      <c r="AA47" s="48"/>
      <c r="AB47" s="48"/>
      <c r="AC47" s="48"/>
      <c r="AD47" s="48"/>
      <c r="AE47" s="48"/>
      <c r="AF47" s="48"/>
      <c r="AG47" s="48"/>
      <c r="AH47" s="48"/>
      <c r="AI47" s="48"/>
      <c r="AJ47" s="48"/>
      <c r="AK47" s="48"/>
    </row>
    <row r="48" spans="1:50" s="53" customFormat="1">
      <c r="A48" s="48"/>
      <c r="B48" s="68"/>
      <c r="C48" s="48"/>
      <c r="D48" s="48"/>
      <c r="E48" s="48"/>
      <c r="F48" s="48"/>
      <c r="G48" s="48"/>
      <c r="H48" s="48"/>
      <c r="I48" s="48"/>
      <c r="J48" s="48"/>
      <c r="K48" s="48"/>
      <c r="L48" s="51"/>
      <c r="M48" s="48"/>
      <c r="N48" s="48"/>
      <c r="O48" s="48"/>
      <c r="P48" s="48"/>
      <c r="Q48" s="48"/>
      <c r="R48" s="48"/>
      <c r="S48" s="48"/>
      <c r="T48" s="48"/>
      <c r="U48" s="48"/>
      <c r="V48" s="48"/>
      <c r="W48" s="48"/>
      <c r="X48" s="48"/>
      <c r="Y48" s="49"/>
      <c r="Z48" s="48"/>
      <c r="AA48" s="48"/>
      <c r="AB48" s="48"/>
      <c r="AC48" s="48"/>
      <c r="AD48" s="48"/>
      <c r="AE48" s="48"/>
      <c r="AF48" s="48"/>
      <c r="AG48" s="48"/>
      <c r="AH48" s="48"/>
      <c r="AI48" s="48"/>
      <c r="AJ48" s="48"/>
      <c r="AK48" s="48"/>
    </row>
    <row r="49" spans="1:37" s="42" customFormat="1">
      <c r="A49" s="50"/>
      <c r="B49" s="71"/>
      <c r="C49" s="50"/>
      <c r="D49" s="50"/>
      <c r="E49" s="50"/>
      <c r="F49" s="50"/>
      <c r="G49" s="50"/>
      <c r="H49" s="50"/>
      <c r="I49" s="50"/>
      <c r="J49" s="50"/>
      <c r="K49" s="50"/>
      <c r="L49" s="51"/>
      <c r="M49" s="50"/>
      <c r="N49" s="50"/>
      <c r="O49" s="50"/>
      <c r="P49" s="50"/>
      <c r="Q49" s="50"/>
      <c r="R49" s="50"/>
      <c r="S49" s="50"/>
      <c r="T49" s="50"/>
      <c r="U49" s="50"/>
      <c r="V49" s="50"/>
      <c r="W49" s="50"/>
      <c r="X49" s="50"/>
      <c r="Y49" s="49"/>
      <c r="Z49" s="47"/>
      <c r="AA49" s="47"/>
      <c r="AB49" s="47"/>
      <c r="AC49" s="50"/>
      <c r="AD49" s="50"/>
      <c r="AE49" s="50"/>
      <c r="AF49" s="50"/>
      <c r="AG49" s="50"/>
      <c r="AH49" s="50"/>
      <c r="AI49" s="50"/>
      <c r="AJ49" s="50"/>
      <c r="AK49" s="50"/>
    </row>
    <row r="50" spans="1:37" s="42" customFormat="1">
      <c r="A50" s="50"/>
      <c r="B50" s="71"/>
      <c r="C50" s="50"/>
      <c r="D50" s="50"/>
      <c r="E50" s="50"/>
      <c r="F50" s="50"/>
      <c r="G50" s="50"/>
      <c r="H50" s="50"/>
      <c r="I50" s="50"/>
      <c r="J50" s="50"/>
      <c r="K50" s="50"/>
      <c r="L50" s="51"/>
      <c r="M50" s="50"/>
      <c r="N50" s="50"/>
      <c r="O50" s="50"/>
      <c r="P50" s="50"/>
      <c r="Q50" s="50"/>
      <c r="R50" s="50"/>
      <c r="S50" s="50"/>
      <c r="T50" s="50"/>
      <c r="U50" s="50"/>
      <c r="V50" s="50"/>
      <c r="W50" s="50"/>
      <c r="X50" s="50"/>
      <c r="Y50" s="49"/>
      <c r="Z50" s="48"/>
      <c r="AA50" s="48"/>
      <c r="AB50" s="48"/>
      <c r="AC50" s="48"/>
      <c r="AD50" s="48"/>
      <c r="AE50" s="48"/>
      <c r="AF50" s="48"/>
      <c r="AG50" s="48"/>
      <c r="AH50" s="48"/>
      <c r="AI50" s="48"/>
      <c r="AJ50" s="48"/>
      <c r="AK50" s="48"/>
    </row>
    <row r="51" spans="1:37" s="42" customFormat="1">
      <c r="A51" s="50"/>
      <c r="B51" s="71"/>
      <c r="C51" s="50"/>
      <c r="D51" s="50"/>
      <c r="E51" s="50"/>
      <c r="F51" s="50"/>
      <c r="G51" s="50"/>
      <c r="H51" s="50"/>
      <c r="I51" s="50"/>
      <c r="J51" s="50"/>
      <c r="K51" s="50"/>
      <c r="L51" s="51"/>
      <c r="M51" s="50"/>
      <c r="N51" s="50"/>
      <c r="O51" s="50"/>
      <c r="P51" s="50"/>
      <c r="Q51" s="50"/>
      <c r="R51" s="50"/>
      <c r="S51" s="50"/>
      <c r="T51" s="50"/>
      <c r="U51" s="50"/>
      <c r="V51" s="50"/>
      <c r="W51" s="50"/>
      <c r="X51" s="50"/>
      <c r="Y51" s="49"/>
      <c r="Z51" s="48"/>
      <c r="AA51" s="48"/>
      <c r="AB51" s="48"/>
      <c r="AC51" s="48"/>
      <c r="AD51" s="48"/>
      <c r="AE51" s="48"/>
      <c r="AF51" s="48"/>
      <c r="AG51" s="48"/>
      <c r="AH51" s="48"/>
      <c r="AI51" s="48"/>
      <c r="AJ51" s="48"/>
      <c r="AK51" s="48"/>
    </row>
    <row r="52" spans="1:37" s="42" customFormat="1">
      <c r="A52" s="50"/>
      <c r="B52" s="71"/>
      <c r="C52" s="50"/>
      <c r="D52" s="50"/>
      <c r="E52" s="50"/>
      <c r="F52" s="50"/>
      <c r="G52" s="50"/>
      <c r="H52" s="50"/>
      <c r="I52" s="50"/>
      <c r="J52" s="50"/>
      <c r="K52" s="50"/>
      <c r="L52" s="51"/>
      <c r="M52" s="50"/>
      <c r="N52" s="50"/>
      <c r="O52" s="50"/>
      <c r="P52" s="50"/>
      <c r="Q52" s="50"/>
      <c r="R52" s="50"/>
      <c r="S52" s="50"/>
      <c r="T52" s="50"/>
      <c r="U52" s="50"/>
      <c r="V52" s="50"/>
      <c r="W52" s="50"/>
      <c r="X52" s="50"/>
      <c r="Y52" s="49"/>
      <c r="Z52" s="48"/>
      <c r="AA52" s="48"/>
      <c r="AB52" s="48"/>
      <c r="AC52" s="48"/>
      <c r="AD52" s="48"/>
      <c r="AE52" s="48"/>
      <c r="AF52" s="48"/>
      <c r="AG52" s="48"/>
      <c r="AH52" s="48"/>
      <c r="AI52" s="48"/>
      <c r="AJ52" s="48"/>
      <c r="AK52" s="48"/>
    </row>
    <row r="53" spans="1:37" s="42" customFormat="1">
      <c r="B53" s="72"/>
      <c r="L53" s="51"/>
      <c r="Y53" s="51"/>
    </row>
    <row r="54" spans="1:37" s="42" customFormat="1">
      <c r="B54" s="72"/>
      <c r="L54" s="51"/>
      <c r="Y54" s="51"/>
    </row>
    <row r="55" spans="1:37" s="42" customFormat="1">
      <c r="B55" s="72"/>
      <c r="L55" s="51"/>
      <c r="Y55" s="51"/>
    </row>
    <row r="56" spans="1:37" s="42" customFormat="1">
      <c r="B56" s="72"/>
      <c r="L56" s="51"/>
      <c r="Y56" s="51"/>
    </row>
    <row r="57" spans="1:37" s="42" customFormat="1">
      <c r="B57" s="72"/>
      <c r="L57" s="51"/>
      <c r="Y57" s="51"/>
    </row>
    <row r="58" spans="1:37" s="42" customFormat="1">
      <c r="B58" s="72"/>
      <c r="L58" s="51"/>
      <c r="Y58" s="51"/>
    </row>
    <row r="59" spans="1:37" s="42" customFormat="1">
      <c r="B59" s="72"/>
      <c r="L59" s="51"/>
      <c r="Y59" s="51"/>
    </row>
    <row r="60" spans="1:37" s="42" customFormat="1">
      <c r="B60" s="72"/>
      <c r="L60" s="51"/>
      <c r="Y60" s="51"/>
    </row>
    <row r="61" spans="1:37" s="42" customFormat="1">
      <c r="B61" s="72"/>
      <c r="L61" s="51"/>
      <c r="Y61" s="51"/>
    </row>
    <row r="62" spans="1:37" s="42" customFormat="1">
      <c r="B62" s="72"/>
      <c r="L62" s="51"/>
      <c r="Y62" s="51"/>
    </row>
    <row r="63" spans="1:37" s="42" customFormat="1">
      <c r="B63" s="72"/>
      <c r="L63" s="51"/>
      <c r="Y63" s="51"/>
    </row>
    <row r="64" spans="1:37" s="42" customFormat="1">
      <c r="B64" s="72"/>
      <c r="L64" s="51"/>
      <c r="Y64" s="51"/>
    </row>
    <row r="65" spans="2:25" s="42" customFormat="1">
      <c r="B65" s="72"/>
      <c r="L65" s="51"/>
      <c r="Y65" s="51"/>
    </row>
    <row r="66" spans="2:25" s="42" customFormat="1">
      <c r="B66" s="72"/>
      <c r="L66" s="51"/>
      <c r="Y66" s="51"/>
    </row>
    <row r="67" spans="2:25" s="42" customFormat="1">
      <c r="B67" s="72"/>
      <c r="L67" s="51"/>
      <c r="Y67" s="51"/>
    </row>
    <row r="68" spans="2:25" s="42" customFormat="1">
      <c r="B68" s="72"/>
      <c r="L68" s="51"/>
      <c r="Y68" s="51"/>
    </row>
    <row r="69" spans="2:25" s="42" customFormat="1">
      <c r="B69" s="72"/>
      <c r="L69" s="51"/>
      <c r="Y69" s="51"/>
    </row>
    <row r="70" spans="2:25" s="42" customFormat="1">
      <c r="B70" s="72"/>
      <c r="L70" s="51"/>
      <c r="Y70" s="51"/>
    </row>
    <row r="71" spans="2:25" s="42" customFormat="1">
      <c r="B71" s="72"/>
      <c r="L71" s="51"/>
      <c r="Y71" s="51"/>
    </row>
    <row r="72" spans="2:25" s="42" customFormat="1">
      <c r="B72" s="72"/>
      <c r="L72" s="51"/>
      <c r="Y72" s="51"/>
    </row>
    <row r="73" spans="2:25" s="42" customFormat="1">
      <c r="B73" s="72"/>
      <c r="L73" s="51"/>
      <c r="Y73" s="51"/>
    </row>
    <row r="74" spans="2:25" s="42" customFormat="1">
      <c r="B74" s="72"/>
      <c r="L74" s="51"/>
      <c r="Y74" s="51"/>
    </row>
    <row r="75" spans="2:25" s="42" customFormat="1">
      <c r="B75" s="72"/>
      <c r="L75" s="51"/>
      <c r="Y75" s="51"/>
    </row>
    <row r="76" spans="2:25" s="42" customFormat="1">
      <c r="B76" s="72"/>
      <c r="L76" s="51"/>
      <c r="Y76" s="51"/>
    </row>
    <row r="77" spans="2:25" s="42" customFormat="1">
      <c r="B77" s="72"/>
      <c r="L77" s="51"/>
      <c r="Y77" s="51"/>
    </row>
    <row r="78" spans="2:25" s="42" customFormat="1">
      <c r="B78" s="72"/>
      <c r="L78" s="51"/>
      <c r="Y78" s="51"/>
    </row>
    <row r="79" spans="2:25" s="42" customFormat="1">
      <c r="B79" s="72"/>
      <c r="L79" s="51"/>
      <c r="Y79" s="51"/>
    </row>
    <row r="80" spans="2:25" s="42" customFormat="1">
      <c r="B80" s="72"/>
      <c r="L80" s="51"/>
      <c r="Y80" s="51"/>
    </row>
    <row r="81" spans="2:25" s="42" customFormat="1">
      <c r="B81" s="72"/>
      <c r="L81" s="51"/>
      <c r="Y81" s="51"/>
    </row>
    <row r="82" spans="2:25" s="42" customFormat="1">
      <c r="B82" s="72"/>
      <c r="L82" s="51"/>
      <c r="Y82" s="51"/>
    </row>
    <row r="83" spans="2:25" s="42" customFormat="1">
      <c r="B83" s="72"/>
      <c r="L83" s="51"/>
      <c r="Y83" s="51"/>
    </row>
    <row r="84" spans="2:25" s="42" customFormat="1">
      <c r="B84" s="72"/>
      <c r="L84" s="51"/>
      <c r="Y84" s="51"/>
    </row>
    <row r="85" spans="2:25" s="42" customFormat="1">
      <c r="B85" s="72"/>
      <c r="L85" s="51"/>
      <c r="Y85" s="51"/>
    </row>
    <row r="86" spans="2:25" s="42" customFormat="1">
      <c r="B86" s="72"/>
      <c r="L86" s="51"/>
      <c r="Y86" s="51"/>
    </row>
    <row r="87" spans="2:25" s="42" customFormat="1">
      <c r="B87" s="72"/>
      <c r="L87" s="51"/>
      <c r="Y87" s="51"/>
    </row>
    <row r="88" spans="2:25" s="42" customFormat="1">
      <c r="B88" s="72"/>
      <c r="L88" s="51"/>
      <c r="Y88" s="51"/>
    </row>
    <row r="89" spans="2:25" s="42" customFormat="1">
      <c r="B89" s="72"/>
      <c r="L89" s="51"/>
      <c r="Y89" s="51"/>
    </row>
    <row r="90" spans="2:25" s="42" customFormat="1">
      <c r="B90" s="72"/>
      <c r="L90" s="51"/>
      <c r="Y90" s="51"/>
    </row>
    <row r="91" spans="2:25" s="42" customFormat="1">
      <c r="B91" s="72"/>
      <c r="L91" s="51"/>
      <c r="Y91" s="51"/>
    </row>
    <row r="92" spans="2:25" s="42" customFormat="1">
      <c r="B92" s="72"/>
      <c r="L92" s="51"/>
      <c r="Y92" s="51"/>
    </row>
    <row r="93" spans="2:25" s="42" customFormat="1">
      <c r="B93" s="72"/>
      <c r="L93" s="51"/>
      <c r="Y93" s="51"/>
    </row>
    <row r="94" spans="2:25" s="42" customFormat="1">
      <c r="B94" s="72"/>
      <c r="L94" s="51"/>
      <c r="Y94" s="51"/>
    </row>
    <row r="95" spans="2:25" s="42" customFormat="1">
      <c r="B95" s="72"/>
      <c r="L95" s="51"/>
      <c r="Y95" s="51"/>
    </row>
    <row r="96" spans="2:25" s="42" customFormat="1">
      <c r="B96" s="72"/>
      <c r="L96" s="51"/>
      <c r="Y96" s="51"/>
    </row>
    <row r="97" spans="2:50" s="42" customFormat="1">
      <c r="B97" s="72"/>
      <c r="L97" s="51"/>
      <c r="Y97" s="51"/>
    </row>
    <row r="98" spans="2:50" s="42" customFormat="1">
      <c r="B98" s="72"/>
      <c r="L98" s="51"/>
      <c r="Y98" s="51"/>
    </row>
    <row r="99" spans="2:50" s="42" customFormat="1">
      <c r="B99" s="72"/>
      <c r="L99" s="51"/>
      <c r="Y99" s="51"/>
    </row>
    <row r="100" spans="2:50" s="42" customFormat="1">
      <c r="B100" s="72"/>
      <c r="L100" s="51"/>
      <c r="Y100" s="51"/>
    </row>
    <row r="101" spans="2:50" s="42" customFormat="1">
      <c r="B101" s="72"/>
      <c r="L101" s="51"/>
      <c r="Y101" s="51"/>
    </row>
    <row r="102" spans="2:50" s="42" customFormat="1">
      <c r="B102" s="72"/>
      <c r="L102" s="51"/>
      <c r="Y102" s="51"/>
    </row>
    <row r="103" spans="2:50" s="42" customFormat="1">
      <c r="B103" s="72"/>
      <c r="L103" s="51"/>
      <c r="Y103" s="51"/>
    </row>
    <row r="104" spans="2:50" s="42" customFormat="1">
      <c r="B104" s="72"/>
      <c r="L104" s="51"/>
      <c r="Y104" s="51"/>
    </row>
    <row r="105" spans="2:50" s="42" customFormat="1">
      <c r="B105" s="72"/>
      <c r="L105" s="51"/>
      <c r="Y105" s="51"/>
    </row>
    <row r="106" spans="2:50" s="42" customFormat="1">
      <c r="B106" s="72"/>
      <c r="L106" s="51"/>
      <c r="Y106" s="51"/>
    </row>
    <row r="107" spans="2:50" s="42" customFormat="1">
      <c r="B107" s="72"/>
      <c r="L107" s="51"/>
      <c r="Y107" s="51"/>
    </row>
    <row r="108" spans="2:50" s="42" customFormat="1">
      <c r="B108" s="72"/>
      <c r="L108" s="51"/>
      <c r="Y108" s="51"/>
    </row>
    <row r="109" spans="2:50" s="42" customFormat="1">
      <c r="B109" s="72"/>
      <c r="L109" s="51"/>
      <c r="Y109" s="51"/>
    </row>
    <row r="110" spans="2:50" s="42" customFormat="1">
      <c r="B110" s="72"/>
      <c r="L110" s="51"/>
      <c r="Y110" s="51"/>
    </row>
    <row r="111" spans="2:50">
      <c r="AQ111" s="3"/>
      <c r="AR111" s="3"/>
      <c r="AS111" s="3"/>
      <c r="AT111" s="3"/>
      <c r="AU111" s="3"/>
      <c r="AV111" s="3"/>
      <c r="AW111" s="3"/>
      <c r="AX111" s="3"/>
    </row>
  </sheetData>
  <phoneticPr fontId="2" type="noConversion"/>
  <pageMargins left="0.75" right="0.75" top="1" bottom="1" header="0.5" footer="0.5"/>
  <pageSetup paperSize="9" scale="51" orientation="landscape" blackAndWhite="1" horizontalDpi="300" verticalDpi="300" r:id="rId1"/>
  <headerFooter alignWithMargins="0"/>
  <rowBreaks count="1" manualBreakCount="1">
    <brk id="53" max="16383" man="1"/>
  </rowBreaks>
  <colBreaks count="1" manualBreakCount="1">
    <brk id="24" max="1048575" man="1"/>
  </colBreaks>
  <drawing r:id="rId2"/>
</worksheet>
</file>

<file path=xl/worksheets/sheet6.xml><?xml version="1.0" encoding="utf-8"?>
<worksheet xmlns="http://schemas.openxmlformats.org/spreadsheetml/2006/main" xmlns:r="http://schemas.openxmlformats.org/officeDocument/2006/relationships">
  <sheetPr codeName="Sayfa6"/>
  <dimension ref="A1:AR80"/>
  <sheetViews>
    <sheetView showGridLines="0" showRowColHeaders="0" showZeros="0" showOutlineSymbols="0" workbookViewId="0">
      <selection activeCell="B9" sqref="B9"/>
    </sheetView>
  </sheetViews>
  <sheetFormatPr defaultRowHeight="12.75"/>
  <cols>
    <col min="1" max="1" width="9.140625" style="42"/>
    <col min="2" max="2" width="30.7109375" style="6" customWidth="1"/>
    <col min="3" max="6" width="25.7109375" style="6" customWidth="1"/>
    <col min="7" max="12" width="9.140625" style="42"/>
    <col min="13" max="13" width="9.140625" style="51"/>
    <col min="14" max="25" width="9.140625" style="42"/>
    <col min="26" max="26" width="9.140625" style="51"/>
    <col min="27" max="38" width="9.140625" style="42"/>
    <col min="39" max="16384" width="9.140625" style="6"/>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53" customFormat="1">
      <c r="A7" s="47"/>
      <c r="B7" s="47"/>
      <c r="C7" s="47"/>
      <c r="D7" s="47"/>
      <c r="E7" s="47"/>
      <c r="F7" s="47"/>
      <c r="G7" s="47"/>
      <c r="H7" s="47"/>
      <c r="I7" s="47"/>
      <c r="J7" s="47"/>
      <c r="K7" s="47"/>
      <c r="L7" s="47"/>
      <c r="M7" s="51"/>
      <c r="N7" s="47"/>
      <c r="O7" s="47"/>
      <c r="P7" s="47"/>
      <c r="Q7" s="47"/>
      <c r="R7" s="47"/>
      <c r="S7" s="47"/>
      <c r="T7" s="47"/>
      <c r="U7" s="47"/>
      <c r="V7" s="47"/>
      <c r="W7" s="47"/>
      <c r="X7" s="47"/>
      <c r="Y7" s="47"/>
      <c r="Z7" s="51"/>
      <c r="AA7" s="47"/>
      <c r="AB7" s="47"/>
      <c r="AC7" s="47"/>
      <c r="AD7" s="47"/>
      <c r="AE7" s="47"/>
      <c r="AF7" s="47"/>
      <c r="AG7" s="47"/>
      <c r="AH7" s="47"/>
      <c r="AI7" s="47"/>
      <c r="AJ7" s="47"/>
      <c r="AK7" s="47"/>
      <c r="AL7" s="47"/>
      <c r="AM7" s="47"/>
      <c r="AN7" s="47"/>
    </row>
    <row r="8" spans="1:44">
      <c r="A8" s="48"/>
      <c r="B8" s="67"/>
      <c r="C8" s="13" t="s">
        <v>0</v>
      </c>
      <c r="D8" s="13" t="s">
        <v>1</v>
      </c>
      <c r="E8" s="13" t="s">
        <v>2</v>
      </c>
      <c r="F8" s="13" t="s">
        <v>3</v>
      </c>
      <c r="G8" s="48"/>
      <c r="H8" s="48"/>
      <c r="I8" s="48"/>
      <c r="J8" s="48"/>
      <c r="K8" s="48"/>
      <c r="L8" s="48"/>
      <c r="N8" s="48"/>
      <c r="O8" s="48"/>
      <c r="P8" s="48"/>
      <c r="Q8" s="48"/>
      <c r="R8" s="48"/>
      <c r="S8" s="48"/>
      <c r="T8" s="48"/>
      <c r="U8" s="48"/>
      <c r="V8" s="48"/>
      <c r="W8" s="48"/>
      <c r="X8" s="48"/>
      <c r="Y8" s="48"/>
      <c r="AA8" s="48"/>
      <c r="AB8" s="48"/>
      <c r="AC8" s="48"/>
      <c r="AD8" s="48"/>
      <c r="AE8" s="48"/>
      <c r="AF8" s="48"/>
      <c r="AG8" s="48"/>
      <c r="AH8" s="48"/>
      <c r="AI8" s="48"/>
      <c r="AJ8" s="48"/>
      <c r="AK8" s="48"/>
      <c r="AL8" s="48"/>
      <c r="AM8" s="16"/>
      <c r="AN8" s="16"/>
    </row>
    <row r="9" spans="1:44" s="7" customFormat="1" ht="40.5" customHeight="1">
      <c r="A9" s="54" t="s">
        <v>26</v>
      </c>
      <c r="B9" s="22" t="str">
        <f>TARİHLER!H10</f>
        <v>19.Eyl.2016 - 23.Eyl.2016</v>
      </c>
      <c r="C9" s="14" t="s">
        <v>375</v>
      </c>
      <c r="D9" s="14" t="s">
        <v>375</v>
      </c>
      <c r="E9" s="14" t="s">
        <v>376</v>
      </c>
      <c r="F9" s="14" t="s">
        <v>377</v>
      </c>
      <c r="G9" s="47"/>
      <c r="H9" s="47"/>
      <c r="I9" s="47"/>
      <c r="J9" s="47"/>
      <c r="K9" s="47"/>
      <c r="L9" s="47"/>
      <c r="M9" s="51"/>
      <c r="N9" s="47"/>
      <c r="O9" s="47"/>
      <c r="P9" s="47"/>
      <c r="Q9" s="47"/>
      <c r="R9" s="47"/>
      <c r="S9" s="47"/>
      <c r="T9" s="47"/>
      <c r="U9" s="47"/>
      <c r="V9" s="47"/>
      <c r="W9" s="47"/>
      <c r="X9" s="47"/>
      <c r="Y9" s="47"/>
      <c r="Z9" s="51"/>
      <c r="AA9" s="47"/>
      <c r="AB9" s="47"/>
      <c r="AC9" s="47"/>
      <c r="AD9" s="47"/>
      <c r="AE9" s="47"/>
      <c r="AF9" s="47"/>
      <c r="AG9" s="47"/>
      <c r="AH9" s="47"/>
      <c r="AI9" s="47"/>
      <c r="AJ9" s="47"/>
      <c r="AK9" s="47"/>
      <c r="AL9" s="47"/>
      <c r="AM9" s="9"/>
      <c r="AN9" s="9"/>
    </row>
    <row r="10" spans="1:44" s="7" customFormat="1" ht="40.5" customHeight="1">
      <c r="A10" s="54" t="s">
        <v>27</v>
      </c>
      <c r="B10" s="22" t="str">
        <f>TARİHLER!H11</f>
        <v>26.Eyl.2016 - 30.Eyl.2016</v>
      </c>
      <c r="C10" s="14" t="s">
        <v>378</v>
      </c>
      <c r="D10" s="14" t="s">
        <v>379</v>
      </c>
      <c r="E10" s="14" t="s">
        <v>380</v>
      </c>
      <c r="F10" s="14" t="s">
        <v>381</v>
      </c>
      <c r="G10" s="48"/>
      <c r="H10" s="48"/>
      <c r="I10" s="48"/>
      <c r="J10" s="48"/>
      <c r="K10" s="48"/>
      <c r="L10" s="48"/>
      <c r="M10" s="51"/>
      <c r="N10" s="48"/>
      <c r="O10" s="48"/>
      <c r="P10" s="48"/>
      <c r="Q10" s="48"/>
      <c r="R10" s="48"/>
      <c r="S10" s="48"/>
      <c r="T10" s="48"/>
      <c r="U10" s="48"/>
      <c r="V10" s="48"/>
      <c r="W10" s="48"/>
      <c r="X10" s="48"/>
      <c r="Y10" s="48"/>
      <c r="Z10" s="51"/>
      <c r="AA10" s="48"/>
      <c r="AB10" s="48"/>
      <c r="AC10" s="48"/>
      <c r="AD10" s="48"/>
      <c r="AE10" s="48"/>
      <c r="AF10" s="48"/>
      <c r="AG10" s="48"/>
      <c r="AH10" s="48"/>
      <c r="AI10" s="48"/>
      <c r="AJ10" s="48"/>
      <c r="AK10" s="48"/>
      <c r="AL10" s="48"/>
      <c r="AM10" s="9"/>
      <c r="AN10" s="9"/>
    </row>
    <row r="11" spans="1:44" ht="40.5" customHeight="1">
      <c r="A11" s="54" t="s">
        <v>28</v>
      </c>
      <c r="B11" s="22" t="str">
        <f>TARİHLER!H12</f>
        <v>03.Eki.2016 - 07.Eki.2016</v>
      </c>
      <c r="C11" s="14" t="s">
        <v>382</v>
      </c>
      <c r="D11" s="14" t="s">
        <v>383</v>
      </c>
      <c r="E11" s="14" t="s">
        <v>383</v>
      </c>
      <c r="F11" s="14" t="s">
        <v>384</v>
      </c>
      <c r="G11" s="48"/>
      <c r="H11" s="48"/>
      <c r="I11" s="48"/>
      <c r="J11" s="48"/>
      <c r="K11" s="48"/>
      <c r="L11" s="48"/>
      <c r="N11" s="48"/>
      <c r="O11" s="48"/>
      <c r="P11" s="48"/>
      <c r="Q11" s="48"/>
      <c r="R11" s="48"/>
      <c r="S11" s="48"/>
      <c r="T11" s="48"/>
      <c r="U11" s="48"/>
      <c r="V11" s="48"/>
      <c r="W11" s="48"/>
      <c r="X11" s="48"/>
      <c r="Y11" s="48"/>
      <c r="AA11" s="48"/>
      <c r="AB11" s="48"/>
      <c r="AC11" s="48"/>
      <c r="AD11" s="48"/>
      <c r="AE11" s="48"/>
      <c r="AF11" s="48"/>
      <c r="AG11" s="48"/>
      <c r="AH11" s="48"/>
      <c r="AI11" s="48"/>
      <c r="AJ11" s="48"/>
      <c r="AK11" s="48"/>
      <c r="AL11" s="48"/>
      <c r="AM11" s="16"/>
      <c r="AN11" s="16"/>
    </row>
    <row r="12" spans="1:44" ht="40.5" customHeight="1">
      <c r="A12" s="54" t="s">
        <v>29</v>
      </c>
      <c r="B12" s="22" t="str">
        <f>TARİHLER!H13</f>
        <v>10.Eki.2016 - 14.Eki.2016</v>
      </c>
      <c r="C12" s="92" t="s">
        <v>385</v>
      </c>
      <c r="D12" s="93" t="s">
        <v>386</v>
      </c>
      <c r="E12" s="14" t="s">
        <v>386</v>
      </c>
      <c r="F12" s="14" t="s">
        <v>387</v>
      </c>
      <c r="H12" s="48"/>
      <c r="I12" s="48"/>
      <c r="J12" s="48"/>
      <c r="K12" s="48"/>
      <c r="L12" s="48"/>
      <c r="N12" s="48"/>
      <c r="O12" s="48"/>
      <c r="P12" s="48"/>
      <c r="Q12" s="48"/>
      <c r="R12" s="48"/>
      <c r="S12" s="48"/>
      <c r="T12" s="48"/>
      <c r="U12" s="48"/>
      <c r="V12" s="48"/>
      <c r="W12" s="48"/>
      <c r="X12" s="48"/>
      <c r="Y12" s="48"/>
      <c r="AA12" s="48"/>
      <c r="AB12" s="48"/>
      <c r="AC12" s="48"/>
      <c r="AD12" s="48"/>
      <c r="AE12" s="48"/>
      <c r="AF12" s="48"/>
      <c r="AG12" s="48"/>
      <c r="AH12" s="48"/>
      <c r="AI12" s="48"/>
      <c r="AJ12" s="48"/>
      <c r="AK12" s="48"/>
      <c r="AL12" s="48"/>
      <c r="AM12" s="16"/>
      <c r="AN12" s="16"/>
    </row>
    <row r="13" spans="1:44" s="7" customFormat="1" ht="40.5" customHeight="1">
      <c r="A13" s="54" t="s">
        <v>30</v>
      </c>
      <c r="B13" s="22" t="str">
        <f>TARİHLER!H14</f>
        <v>17.Eki.2016 - 21.Eki.2016</v>
      </c>
      <c r="C13" s="14" t="s">
        <v>387</v>
      </c>
      <c r="D13" s="14" t="s">
        <v>388</v>
      </c>
      <c r="E13" s="14" t="s">
        <v>389</v>
      </c>
      <c r="F13" s="97" t="s">
        <v>390</v>
      </c>
      <c r="G13" s="47"/>
      <c r="H13" s="47"/>
      <c r="I13" s="47"/>
      <c r="J13" s="47"/>
      <c r="K13" s="47"/>
      <c r="L13" s="47"/>
      <c r="M13" s="51"/>
      <c r="N13" s="47"/>
      <c r="O13" s="47"/>
      <c r="P13" s="47"/>
      <c r="Q13" s="47"/>
      <c r="R13" s="47"/>
      <c r="S13" s="47"/>
      <c r="T13" s="47"/>
      <c r="U13" s="47"/>
      <c r="V13" s="47"/>
      <c r="W13" s="47"/>
      <c r="X13" s="47"/>
      <c r="Y13" s="47"/>
      <c r="Z13" s="51"/>
      <c r="AA13" s="47"/>
      <c r="AB13" s="47"/>
      <c r="AC13" s="47"/>
      <c r="AD13" s="47"/>
      <c r="AE13" s="47"/>
      <c r="AF13" s="47"/>
      <c r="AG13" s="47"/>
      <c r="AH13" s="47"/>
      <c r="AI13" s="47"/>
      <c r="AJ13" s="47"/>
      <c r="AK13" s="47"/>
      <c r="AL13" s="47"/>
      <c r="AM13" s="9"/>
      <c r="AN13" s="9"/>
    </row>
    <row r="14" spans="1:44" s="7" customFormat="1" ht="40.5" customHeight="1">
      <c r="A14" s="54" t="s">
        <v>31</v>
      </c>
      <c r="B14" s="22" t="str">
        <f>TARİHLER!H15</f>
        <v>24.Eki.2016 - 28.Eki.2016</v>
      </c>
      <c r="C14" s="14" t="s">
        <v>390</v>
      </c>
      <c r="D14" s="14" t="s">
        <v>391</v>
      </c>
      <c r="E14" s="14" t="s">
        <v>392</v>
      </c>
      <c r="F14" s="14" t="s">
        <v>392</v>
      </c>
      <c r="G14" s="48"/>
      <c r="H14" s="48"/>
      <c r="I14" s="48"/>
      <c r="J14" s="48"/>
      <c r="K14" s="48"/>
      <c r="L14" s="48"/>
      <c r="M14" s="51"/>
      <c r="N14" s="48"/>
      <c r="O14" s="48"/>
      <c r="P14" s="48"/>
      <c r="Q14" s="48"/>
      <c r="R14" s="48"/>
      <c r="S14" s="48"/>
      <c r="T14" s="48"/>
      <c r="U14" s="48"/>
      <c r="V14" s="48"/>
      <c r="W14" s="48"/>
      <c r="X14" s="48"/>
      <c r="Y14" s="48"/>
      <c r="Z14" s="51"/>
      <c r="AA14" s="48"/>
      <c r="AB14" s="48"/>
      <c r="AC14" s="48"/>
      <c r="AD14" s="48"/>
      <c r="AE14" s="48"/>
      <c r="AF14" s="48"/>
      <c r="AG14" s="48"/>
      <c r="AH14" s="48"/>
      <c r="AI14" s="48"/>
      <c r="AJ14" s="48"/>
      <c r="AK14" s="48"/>
      <c r="AL14" s="48"/>
      <c r="AM14" s="9"/>
      <c r="AN14" s="9"/>
    </row>
    <row r="15" spans="1:44" ht="40.5" customHeight="1">
      <c r="A15" s="54" t="s">
        <v>32</v>
      </c>
      <c r="B15" s="22" t="str">
        <f>TARİHLER!H16</f>
        <v>31.Eki.2016 - 04.Kas.2016</v>
      </c>
      <c r="C15" s="14" t="s">
        <v>393</v>
      </c>
      <c r="D15" s="14" t="s">
        <v>394</v>
      </c>
      <c r="E15" s="14" t="s">
        <v>394</v>
      </c>
      <c r="F15" s="14" t="s">
        <v>395</v>
      </c>
      <c r="G15" s="48"/>
      <c r="H15" s="48"/>
      <c r="I15" s="48"/>
      <c r="J15" s="48"/>
      <c r="K15" s="48"/>
      <c r="L15" s="48"/>
      <c r="N15" s="48"/>
      <c r="O15" s="48"/>
      <c r="P15" s="48"/>
      <c r="Q15" s="48"/>
      <c r="R15" s="48"/>
      <c r="S15" s="48"/>
      <c r="T15" s="48"/>
      <c r="U15" s="48"/>
      <c r="V15" s="48"/>
      <c r="W15" s="48"/>
      <c r="X15" s="48"/>
      <c r="Y15" s="48"/>
      <c r="AA15" s="48"/>
      <c r="AB15" s="48"/>
      <c r="AC15" s="48"/>
      <c r="AD15" s="48"/>
      <c r="AE15" s="48"/>
      <c r="AF15" s="48"/>
      <c r="AG15" s="48"/>
      <c r="AH15" s="48"/>
      <c r="AI15" s="48"/>
      <c r="AJ15" s="48"/>
      <c r="AK15" s="48"/>
      <c r="AL15" s="48"/>
      <c r="AM15" s="16"/>
      <c r="AN15" s="16"/>
    </row>
    <row r="16" spans="1:44" ht="40.5" customHeight="1">
      <c r="A16" s="54" t="s">
        <v>33</v>
      </c>
      <c r="B16" s="22" t="str">
        <f>TARİHLER!H17</f>
        <v>07.Kas.2016 - 11.Kas.2016</v>
      </c>
      <c r="C16" s="93" t="s">
        <v>395</v>
      </c>
      <c r="D16" s="14" t="s">
        <v>353</v>
      </c>
      <c r="E16" s="14" t="s">
        <v>353</v>
      </c>
      <c r="F16" s="14" t="s">
        <v>396</v>
      </c>
      <c r="G16" s="48"/>
      <c r="H16" s="48"/>
      <c r="I16" s="48"/>
      <c r="J16" s="48"/>
      <c r="K16" s="48"/>
      <c r="L16" s="48"/>
      <c r="N16" s="48"/>
      <c r="O16" s="48"/>
      <c r="P16" s="48"/>
      <c r="Q16" s="48"/>
      <c r="R16" s="48"/>
      <c r="S16" s="48"/>
      <c r="T16" s="48"/>
      <c r="U16" s="48"/>
      <c r="V16" s="48"/>
      <c r="W16" s="48"/>
      <c r="X16" s="48"/>
      <c r="Y16" s="48"/>
      <c r="AA16" s="48"/>
      <c r="AB16" s="48"/>
      <c r="AC16" s="48"/>
      <c r="AD16" s="48"/>
      <c r="AE16" s="48"/>
      <c r="AF16" s="48"/>
      <c r="AG16" s="48"/>
      <c r="AH16" s="48"/>
      <c r="AI16" s="48"/>
      <c r="AJ16" s="48"/>
      <c r="AK16" s="48"/>
      <c r="AL16" s="48"/>
      <c r="AM16" s="16"/>
      <c r="AN16" s="16"/>
    </row>
    <row r="17" spans="1:40" s="7" customFormat="1" ht="40.5" customHeight="1">
      <c r="A17" s="54" t="s">
        <v>34</v>
      </c>
      <c r="B17" s="22" t="str">
        <f>TARİHLER!H18</f>
        <v>14.Kas.2016 - 18.Kas.2016</v>
      </c>
      <c r="C17" s="93" t="s">
        <v>396</v>
      </c>
      <c r="D17" s="14" t="s">
        <v>354</v>
      </c>
      <c r="E17" s="93" t="s">
        <v>354</v>
      </c>
      <c r="F17" s="93" t="s">
        <v>355</v>
      </c>
      <c r="G17" s="47"/>
      <c r="H17" s="47"/>
      <c r="I17" s="47"/>
      <c r="J17" s="47"/>
      <c r="K17" s="47"/>
      <c r="L17" s="47"/>
      <c r="M17" s="51"/>
      <c r="N17" s="59"/>
      <c r="O17" s="60"/>
      <c r="P17" s="60"/>
      <c r="Q17" s="60"/>
      <c r="R17" s="60"/>
      <c r="S17" s="60"/>
      <c r="T17" s="60"/>
      <c r="U17" s="60"/>
      <c r="V17" s="60"/>
      <c r="W17" s="60"/>
      <c r="X17" s="60"/>
      <c r="Y17" s="60"/>
      <c r="Z17" s="51"/>
      <c r="AA17" s="47"/>
      <c r="AB17" s="47"/>
      <c r="AC17" s="47"/>
      <c r="AD17" s="47"/>
      <c r="AE17" s="47"/>
      <c r="AF17" s="47"/>
      <c r="AG17" s="47"/>
      <c r="AH17" s="47"/>
      <c r="AI17" s="47"/>
      <c r="AJ17" s="47"/>
      <c r="AK17" s="47"/>
      <c r="AL17" s="47"/>
      <c r="AM17" s="9"/>
      <c r="AN17" s="9"/>
    </row>
    <row r="18" spans="1:40" ht="40.5" customHeight="1">
      <c r="A18" s="54" t="s">
        <v>35</v>
      </c>
      <c r="B18" s="22" t="str">
        <f>TARİHLER!H19</f>
        <v>21.Kas.2016 - 25.Kas.2016</v>
      </c>
      <c r="C18" s="14" t="s">
        <v>356</v>
      </c>
      <c r="D18" s="14" t="s">
        <v>357</v>
      </c>
      <c r="E18" s="14" t="s">
        <v>358</v>
      </c>
      <c r="F18" s="14" t="s">
        <v>359</v>
      </c>
      <c r="G18" s="48"/>
      <c r="H18" s="48"/>
      <c r="I18" s="48"/>
      <c r="J18" s="48"/>
      <c r="K18" s="48"/>
      <c r="L18" s="48"/>
      <c r="N18" s="48"/>
      <c r="O18" s="48"/>
      <c r="P18" s="48"/>
      <c r="Q18" s="48"/>
      <c r="R18" s="48"/>
      <c r="S18" s="48"/>
      <c r="T18" s="48"/>
      <c r="U18" s="48"/>
      <c r="V18" s="48"/>
      <c r="W18" s="48"/>
      <c r="X18" s="48"/>
      <c r="Y18" s="48"/>
      <c r="AA18" s="48"/>
      <c r="AB18" s="48"/>
      <c r="AC18" s="48"/>
      <c r="AD18" s="48"/>
      <c r="AE18" s="48"/>
      <c r="AF18" s="48"/>
      <c r="AG18" s="48"/>
      <c r="AH18" s="48"/>
      <c r="AI18" s="48"/>
      <c r="AJ18" s="48"/>
      <c r="AK18" s="48"/>
      <c r="AL18" s="48"/>
      <c r="AM18" s="16"/>
      <c r="AN18" s="16"/>
    </row>
    <row r="19" spans="1:40" ht="40.5" customHeight="1">
      <c r="A19" s="54" t="s">
        <v>36</v>
      </c>
      <c r="B19" s="22" t="str">
        <f>TARİHLER!H20</f>
        <v>28.Kas.2016 - 02.Ara.2016</v>
      </c>
      <c r="C19" s="14" t="s">
        <v>359</v>
      </c>
      <c r="D19" s="14" t="s">
        <v>360</v>
      </c>
      <c r="E19" s="14" t="s">
        <v>397</v>
      </c>
      <c r="F19" s="93" t="s">
        <v>361</v>
      </c>
      <c r="G19" s="48"/>
      <c r="H19" s="48"/>
      <c r="I19" s="48"/>
      <c r="J19" s="48"/>
      <c r="K19" s="48"/>
      <c r="L19" s="48"/>
      <c r="N19" s="48"/>
      <c r="O19" s="48"/>
      <c r="P19" s="48"/>
      <c r="Q19" s="48"/>
      <c r="R19" s="48"/>
      <c r="S19" s="48"/>
      <c r="T19" s="48"/>
      <c r="U19" s="48"/>
      <c r="V19" s="48"/>
      <c r="W19" s="48"/>
      <c r="X19" s="48"/>
      <c r="Y19" s="48"/>
      <c r="AA19" s="48"/>
      <c r="AB19" s="48"/>
      <c r="AC19" s="48"/>
      <c r="AD19" s="48"/>
      <c r="AE19" s="48"/>
      <c r="AF19" s="48"/>
      <c r="AG19" s="48"/>
      <c r="AH19" s="48"/>
      <c r="AI19" s="48"/>
      <c r="AJ19" s="48"/>
      <c r="AK19" s="48"/>
      <c r="AL19" s="48"/>
      <c r="AM19" s="16"/>
      <c r="AN19" s="16"/>
    </row>
    <row r="20" spans="1:40" ht="40.5" customHeight="1">
      <c r="A20" s="54" t="s">
        <v>37</v>
      </c>
      <c r="B20" s="22" t="str">
        <f>TARİHLER!H21</f>
        <v>05.Ara.2016 - 09.Ara.2016</v>
      </c>
      <c r="C20" s="14" t="s">
        <v>398</v>
      </c>
      <c r="D20" s="14" t="s">
        <v>362</v>
      </c>
      <c r="E20" s="93" t="s">
        <v>399</v>
      </c>
      <c r="F20" s="93" t="s">
        <v>400</v>
      </c>
      <c r="G20" s="48"/>
      <c r="H20" s="48"/>
      <c r="I20" s="48"/>
      <c r="J20" s="48"/>
      <c r="K20" s="48"/>
      <c r="L20" s="48"/>
      <c r="N20" s="48"/>
      <c r="O20" s="48"/>
      <c r="P20" s="48"/>
      <c r="Q20" s="48"/>
      <c r="R20" s="48"/>
      <c r="S20" s="48"/>
      <c r="T20" s="48"/>
      <c r="U20" s="48"/>
      <c r="V20" s="48"/>
      <c r="W20" s="48"/>
      <c r="X20" s="48"/>
      <c r="Y20" s="48"/>
      <c r="AA20" s="48"/>
      <c r="AB20" s="48"/>
      <c r="AC20" s="48"/>
      <c r="AD20" s="48"/>
      <c r="AE20" s="48"/>
      <c r="AF20" s="48"/>
      <c r="AG20" s="48"/>
      <c r="AH20" s="48"/>
      <c r="AI20" s="48"/>
      <c r="AJ20" s="48"/>
      <c r="AK20" s="48"/>
      <c r="AL20" s="48"/>
      <c r="AM20" s="16"/>
      <c r="AN20" s="16"/>
    </row>
    <row r="21" spans="1:40" s="7" customFormat="1" ht="40.5" customHeight="1">
      <c r="A21" s="54" t="s">
        <v>38</v>
      </c>
      <c r="B21" s="22" t="str">
        <f>TARİHLER!H22</f>
        <v>12.Ara.2016 - 16.Ara.2016</v>
      </c>
      <c r="C21" s="14" t="s">
        <v>364</v>
      </c>
      <c r="D21" s="14" t="s">
        <v>365</v>
      </c>
      <c r="E21" s="14" t="s">
        <v>401</v>
      </c>
      <c r="F21" s="97" t="s">
        <v>402</v>
      </c>
      <c r="G21" s="47"/>
      <c r="H21" s="47"/>
      <c r="I21" s="47"/>
      <c r="J21" s="47"/>
      <c r="K21" s="47"/>
      <c r="L21" s="47"/>
      <c r="M21" s="51"/>
      <c r="N21" s="47"/>
      <c r="O21" s="47"/>
      <c r="P21" s="47"/>
      <c r="Q21" s="47"/>
      <c r="R21" s="47"/>
      <c r="S21" s="47"/>
      <c r="T21" s="47"/>
      <c r="U21" s="47"/>
      <c r="V21" s="47"/>
      <c r="W21" s="47"/>
      <c r="X21" s="47"/>
      <c r="Y21" s="47"/>
      <c r="Z21" s="51"/>
      <c r="AA21" s="47"/>
      <c r="AB21" s="47"/>
      <c r="AC21" s="47"/>
      <c r="AD21" s="47"/>
      <c r="AE21" s="47"/>
      <c r="AF21" s="47"/>
      <c r="AG21" s="47"/>
      <c r="AH21" s="47"/>
      <c r="AI21" s="47"/>
      <c r="AJ21" s="47"/>
      <c r="AK21" s="47"/>
      <c r="AL21" s="47"/>
      <c r="AM21" s="9"/>
      <c r="AN21" s="9"/>
    </row>
    <row r="22" spans="1:40" s="7" customFormat="1" ht="40.5" customHeight="1">
      <c r="A22" s="54" t="s">
        <v>39</v>
      </c>
      <c r="B22" s="22" t="str">
        <f>TARİHLER!H23</f>
        <v>19.Ara.2016 - 23.Ara.2016</v>
      </c>
      <c r="C22" s="14" t="s">
        <v>366</v>
      </c>
      <c r="D22" s="14" t="s">
        <v>367</v>
      </c>
      <c r="E22" s="14" t="s">
        <v>368</v>
      </c>
      <c r="F22" s="14" t="s">
        <v>368</v>
      </c>
      <c r="G22" s="48"/>
      <c r="H22" s="48"/>
      <c r="I22" s="48"/>
      <c r="J22" s="48"/>
      <c r="K22" s="48"/>
      <c r="L22" s="48"/>
      <c r="M22" s="51"/>
      <c r="N22" s="48"/>
      <c r="O22" s="48"/>
      <c r="P22" s="48"/>
      <c r="Q22" s="48"/>
      <c r="R22" s="48"/>
      <c r="S22" s="48"/>
      <c r="T22" s="48"/>
      <c r="U22" s="48"/>
      <c r="V22" s="48"/>
      <c r="W22" s="48"/>
      <c r="X22" s="48"/>
      <c r="Y22" s="48"/>
      <c r="Z22" s="51"/>
      <c r="AA22" s="48"/>
      <c r="AB22" s="48"/>
      <c r="AC22" s="48"/>
      <c r="AD22" s="48"/>
      <c r="AE22" s="48"/>
      <c r="AF22" s="48"/>
      <c r="AG22" s="48"/>
      <c r="AH22" s="48"/>
      <c r="AI22" s="48"/>
      <c r="AJ22" s="48"/>
      <c r="AK22" s="48"/>
      <c r="AL22" s="48"/>
      <c r="AM22" s="9"/>
      <c r="AN22" s="9"/>
    </row>
    <row r="23" spans="1:40" ht="40.5" customHeight="1">
      <c r="A23" s="54" t="s">
        <v>40</v>
      </c>
      <c r="B23" s="22" t="str">
        <f>TARİHLER!H24</f>
        <v>26.Ara.2016 - 30.Ara.2016</v>
      </c>
      <c r="C23" s="14" t="s">
        <v>403</v>
      </c>
      <c r="D23" s="93" t="s">
        <v>403</v>
      </c>
      <c r="E23" s="93" t="s">
        <v>403</v>
      </c>
      <c r="F23" s="14" t="s">
        <v>404</v>
      </c>
      <c r="G23" s="48"/>
      <c r="H23" s="48"/>
      <c r="I23" s="48"/>
      <c r="J23" s="48"/>
      <c r="K23" s="48"/>
      <c r="L23" s="48"/>
      <c r="N23" s="48"/>
      <c r="O23" s="48"/>
      <c r="P23" s="48"/>
      <c r="Q23" s="48"/>
      <c r="R23" s="48"/>
      <c r="S23" s="48"/>
      <c r="T23" s="48"/>
      <c r="U23" s="48"/>
      <c r="V23" s="48"/>
      <c r="W23" s="48"/>
      <c r="X23" s="48"/>
      <c r="Y23" s="48"/>
      <c r="AA23" s="48"/>
      <c r="AB23" s="48"/>
      <c r="AC23" s="48"/>
      <c r="AD23" s="48"/>
      <c r="AE23" s="48"/>
      <c r="AF23" s="48"/>
      <c r="AG23" s="48"/>
      <c r="AH23" s="48"/>
      <c r="AI23" s="48"/>
      <c r="AJ23" s="48"/>
      <c r="AK23" s="48"/>
      <c r="AL23" s="48"/>
      <c r="AM23" s="16"/>
      <c r="AN23" s="16"/>
    </row>
    <row r="24" spans="1:40" ht="40.5" customHeight="1">
      <c r="A24" s="54" t="s">
        <v>41</v>
      </c>
      <c r="B24" s="22" t="str">
        <f>TARİHLER!H25</f>
        <v>02.Oca.2017 - 06.Oca.2017</v>
      </c>
      <c r="C24" s="14" t="s">
        <v>405</v>
      </c>
      <c r="D24" s="14" t="s">
        <v>405</v>
      </c>
      <c r="E24" s="14" t="s">
        <v>405</v>
      </c>
      <c r="F24" s="14" t="s">
        <v>406</v>
      </c>
      <c r="G24" s="48"/>
      <c r="H24" s="48"/>
      <c r="I24" s="48"/>
      <c r="J24" s="48"/>
      <c r="K24" s="48"/>
      <c r="L24" s="48"/>
      <c r="N24" s="48"/>
      <c r="O24" s="48"/>
      <c r="P24" s="48"/>
      <c r="Q24" s="48"/>
      <c r="R24" s="48"/>
      <c r="S24" s="48"/>
      <c r="T24" s="48"/>
      <c r="U24" s="48"/>
      <c r="V24" s="48"/>
      <c r="W24" s="48"/>
      <c r="X24" s="48"/>
      <c r="Y24" s="48"/>
      <c r="AA24" s="48"/>
      <c r="AB24" s="48"/>
      <c r="AC24" s="48"/>
      <c r="AD24" s="48"/>
      <c r="AE24" s="48"/>
      <c r="AF24" s="48"/>
      <c r="AG24" s="48"/>
      <c r="AH24" s="48"/>
      <c r="AI24" s="48"/>
      <c r="AJ24" s="48"/>
      <c r="AK24" s="48"/>
      <c r="AL24" s="48"/>
      <c r="AM24" s="16"/>
      <c r="AN24" s="16"/>
    </row>
    <row r="25" spans="1:40" s="7" customFormat="1" ht="40.5" customHeight="1">
      <c r="A25" s="54" t="s">
        <v>42</v>
      </c>
      <c r="B25" s="22" t="str">
        <f>TARİHLER!H26</f>
        <v>09.Oca.2017 - 13.Oca.2017</v>
      </c>
      <c r="C25" s="14" t="s">
        <v>407</v>
      </c>
      <c r="D25" s="14" t="s">
        <v>369</v>
      </c>
      <c r="E25" s="14" t="s">
        <v>408</v>
      </c>
      <c r="F25" s="14" t="s">
        <v>370</v>
      </c>
      <c r="G25" s="47"/>
      <c r="H25" s="47"/>
      <c r="I25" s="47"/>
      <c r="J25" s="47"/>
      <c r="K25" s="47"/>
      <c r="L25" s="47"/>
      <c r="M25" s="51"/>
      <c r="N25" s="47"/>
      <c r="O25" s="47"/>
      <c r="P25" s="47"/>
      <c r="Q25" s="47"/>
      <c r="R25" s="47"/>
      <c r="S25" s="47"/>
      <c r="T25" s="47"/>
      <c r="U25" s="47"/>
      <c r="V25" s="47"/>
      <c r="W25" s="47"/>
      <c r="X25" s="47"/>
      <c r="Y25" s="47"/>
      <c r="Z25" s="51"/>
      <c r="AA25" s="47"/>
      <c r="AB25" s="47"/>
      <c r="AC25" s="47"/>
      <c r="AD25" s="47"/>
      <c r="AE25" s="47"/>
      <c r="AF25" s="47"/>
      <c r="AG25" s="47"/>
      <c r="AH25" s="47"/>
      <c r="AI25" s="47"/>
      <c r="AJ25" s="47"/>
      <c r="AK25" s="47"/>
      <c r="AL25" s="47"/>
      <c r="AM25" s="9"/>
      <c r="AN25" s="9"/>
    </row>
    <row r="26" spans="1:40" ht="40.5" customHeight="1">
      <c r="A26" s="54" t="s">
        <v>43</v>
      </c>
      <c r="B26" s="22" t="str">
        <f>TARİHLER!H27</f>
        <v>16.Oca.2017 - 20.Oca.2017</v>
      </c>
      <c r="C26" s="14" t="s">
        <v>371</v>
      </c>
      <c r="D26" s="14" t="s">
        <v>372</v>
      </c>
      <c r="E26" s="14" t="s">
        <v>373</v>
      </c>
      <c r="F26" s="14" t="s">
        <v>374</v>
      </c>
      <c r="G26" s="48"/>
      <c r="H26" s="48"/>
      <c r="I26" s="48"/>
      <c r="J26" s="48"/>
      <c r="K26" s="48"/>
      <c r="L26" s="48"/>
      <c r="N26" s="48"/>
      <c r="O26" s="48"/>
      <c r="P26" s="48"/>
      <c r="Q26" s="48"/>
      <c r="R26" s="48"/>
      <c r="S26" s="48"/>
      <c r="T26" s="48"/>
      <c r="U26" s="48"/>
      <c r="V26" s="48"/>
      <c r="W26" s="48"/>
      <c r="X26" s="48"/>
      <c r="Y26" s="48"/>
      <c r="AA26" s="48"/>
      <c r="AB26" s="48"/>
      <c r="AC26" s="48"/>
      <c r="AD26" s="48"/>
      <c r="AE26" s="48"/>
      <c r="AF26" s="48"/>
      <c r="AG26" s="48"/>
      <c r="AH26" s="48"/>
      <c r="AI26" s="48"/>
      <c r="AJ26" s="48"/>
      <c r="AK26" s="48"/>
      <c r="AL26" s="48"/>
      <c r="AM26" s="16"/>
      <c r="AN26" s="16"/>
    </row>
    <row r="27" spans="1:40" ht="40.5" customHeight="1">
      <c r="A27" s="54" t="s">
        <v>44</v>
      </c>
      <c r="B27" s="22" t="str">
        <f>TARİHLER!H28</f>
        <v>06.Şub.2017 - 10.Şub.2017</v>
      </c>
      <c r="C27" s="14" t="s">
        <v>409</v>
      </c>
      <c r="D27" s="14" t="s">
        <v>410</v>
      </c>
      <c r="E27" s="14" t="s">
        <v>411</v>
      </c>
      <c r="F27" s="14" t="s">
        <v>411</v>
      </c>
      <c r="G27" s="48"/>
      <c r="H27" s="48"/>
      <c r="I27" s="48"/>
      <c r="J27" s="48"/>
      <c r="K27" s="48"/>
      <c r="L27" s="48"/>
      <c r="N27" s="48"/>
      <c r="O27" s="48"/>
      <c r="P27" s="48"/>
      <c r="Q27" s="48"/>
      <c r="R27" s="48"/>
      <c r="S27" s="48"/>
      <c r="T27" s="48"/>
      <c r="U27" s="48"/>
      <c r="V27" s="48"/>
      <c r="W27" s="48"/>
      <c r="X27" s="48"/>
      <c r="Y27" s="48"/>
      <c r="AA27" s="48"/>
      <c r="AB27" s="48"/>
      <c r="AC27" s="48"/>
      <c r="AD27" s="48"/>
      <c r="AE27" s="48"/>
      <c r="AF27" s="48"/>
      <c r="AG27" s="48"/>
      <c r="AH27" s="48"/>
      <c r="AI27" s="48"/>
      <c r="AJ27" s="48"/>
      <c r="AK27" s="48"/>
      <c r="AL27" s="48"/>
      <c r="AM27" s="16"/>
      <c r="AN27" s="16"/>
    </row>
    <row r="28" spans="1:40" ht="40.5" customHeight="1">
      <c r="A28" s="54" t="s">
        <v>45</v>
      </c>
      <c r="B28" s="22" t="str">
        <f>TARİHLER!H29</f>
        <v>13.Şub.2017 - 17.Şub.2017</v>
      </c>
      <c r="C28" s="14" t="s">
        <v>412</v>
      </c>
      <c r="D28" s="14" t="s">
        <v>412</v>
      </c>
      <c r="E28" s="14" t="s">
        <v>413</v>
      </c>
      <c r="F28" s="14" t="s">
        <v>413</v>
      </c>
      <c r="G28" s="48"/>
      <c r="H28" s="48"/>
      <c r="I28" s="48"/>
      <c r="J28" s="48"/>
      <c r="K28" s="48"/>
      <c r="L28" s="48"/>
      <c r="N28" s="48"/>
      <c r="O28" s="48"/>
      <c r="P28" s="48"/>
      <c r="Q28" s="48"/>
      <c r="R28" s="48"/>
      <c r="S28" s="48"/>
      <c r="T28" s="48"/>
      <c r="U28" s="48"/>
      <c r="V28" s="48"/>
      <c r="W28" s="48"/>
      <c r="X28" s="48"/>
      <c r="Y28" s="48"/>
      <c r="AA28" s="48"/>
      <c r="AB28" s="48"/>
      <c r="AC28" s="48"/>
      <c r="AD28" s="48"/>
      <c r="AE28" s="48"/>
      <c r="AF28" s="48"/>
      <c r="AG28" s="48"/>
      <c r="AH28" s="48"/>
      <c r="AI28" s="48"/>
      <c r="AJ28" s="48"/>
      <c r="AK28" s="48"/>
      <c r="AL28" s="48"/>
      <c r="AM28" s="16"/>
      <c r="AN28" s="16"/>
    </row>
    <row r="29" spans="1:40" s="7" customFormat="1" ht="40.5" customHeight="1">
      <c r="A29" s="54" t="s">
        <v>46</v>
      </c>
      <c r="B29" s="22" t="str">
        <f>TARİHLER!H30</f>
        <v>20.Şub.2017 - 24.Şub.2017</v>
      </c>
      <c r="C29" s="93" t="s">
        <v>414</v>
      </c>
      <c r="D29" s="14" t="s">
        <v>414</v>
      </c>
      <c r="E29" s="14" t="s">
        <v>415</v>
      </c>
      <c r="F29" s="14" t="s">
        <v>415</v>
      </c>
      <c r="G29" s="47"/>
      <c r="H29" s="47"/>
      <c r="I29" s="47"/>
      <c r="J29" s="47"/>
      <c r="K29" s="47"/>
      <c r="L29" s="47"/>
      <c r="M29" s="51"/>
      <c r="N29" s="47"/>
      <c r="O29" s="47"/>
      <c r="P29" s="47"/>
      <c r="Q29" s="47"/>
      <c r="R29" s="47"/>
      <c r="S29" s="47"/>
      <c r="T29" s="47"/>
      <c r="U29" s="47"/>
      <c r="V29" s="47"/>
      <c r="W29" s="47"/>
      <c r="X29" s="47"/>
      <c r="Y29" s="47"/>
      <c r="Z29" s="51"/>
      <c r="AA29" s="47"/>
      <c r="AB29" s="47"/>
      <c r="AC29" s="47"/>
      <c r="AD29" s="47"/>
      <c r="AE29" s="47"/>
      <c r="AF29" s="47"/>
      <c r="AG29" s="47"/>
      <c r="AH29" s="47"/>
      <c r="AI29" s="47"/>
      <c r="AJ29" s="47"/>
      <c r="AK29" s="47"/>
      <c r="AL29" s="47"/>
      <c r="AM29" s="9"/>
      <c r="AN29" s="9"/>
    </row>
    <row r="30" spans="1:40" s="7" customFormat="1" ht="40.5" customHeight="1">
      <c r="A30" s="54" t="s">
        <v>47</v>
      </c>
      <c r="B30" s="22" t="str">
        <f>TARİHLER!H31</f>
        <v>27.Şub.2017 - 03.Mar.2017</v>
      </c>
      <c r="C30" s="14" t="s">
        <v>416</v>
      </c>
      <c r="D30" s="14" t="s">
        <v>417</v>
      </c>
      <c r="E30" s="14" t="s">
        <v>417</v>
      </c>
      <c r="F30" s="14" t="s">
        <v>418</v>
      </c>
      <c r="G30" s="48"/>
      <c r="H30" s="48"/>
      <c r="I30" s="48"/>
      <c r="J30" s="48"/>
      <c r="K30" s="48"/>
      <c r="L30" s="48"/>
      <c r="M30" s="51"/>
      <c r="N30" s="48"/>
      <c r="O30" s="48"/>
      <c r="P30" s="48"/>
      <c r="Q30" s="48"/>
      <c r="R30" s="48"/>
      <c r="S30" s="48"/>
      <c r="T30" s="48"/>
      <c r="U30" s="48"/>
      <c r="V30" s="48"/>
      <c r="W30" s="48"/>
      <c r="X30" s="48"/>
      <c r="Y30" s="48"/>
      <c r="Z30" s="51"/>
      <c r="AA30" s="48"/>
      <c r="AB30" s="48"/>
      <c r="AC30" s="48"/>
      <c r="AD30" s="48"/>
      <c r="AE30" s="48"/>
      <c r="AF30" s="48"/>
      <c r="AG30" s="48"/>
      <c r="AH30" s="48"/>
      <c r="AI30" s="48"/>
      <c r="AJ30" s="48"/>
      <c r="AK30" s="48"/>
      <c r="AL30" s="48"/>
      <c r="AM30" s="9"/>
      <c r="AN30" s="9"/>
    </row>
    <row r="31" spans="1:40" ht="40.5" customHeight="1">
      <c r="A31" s="54" t="s">
        <v>48</v>
      </c>
      <c r="B31" s="22" t="str">
        <f>TARİHLER!H32</f>
        <v>06.Mar.2017 - 10.Mar.2017</v>
      </c>
      <c r="C31" s="14" t="s">
        <v>419</v>
      </c>
      <c r="D31" s="14" t="s">
        <v>419</v>
      </c>
      <c r="E31" s="14" t="s">
        <v>420</v>
      </c>
      <c r="F31" s="14" t="s">
        <v>420</v>
      </c>
      <c r="G31" s="48"/>
      <c r="H31" s="48"/>
      <c r="I31" s="48"/>
      <c r="J31" s="48"/>
      <c r="K31" s="48"/>
      <c r="L31" s="48"/>
      <c r="N31" s="48"/>
      <c r="O31" s="48"/>
      <c r="P31" s="48"/>
      <c r="Q31" s="48"/>
      <c r="R31" s="48"/>
      <c r="S31" s="48"/>
      <c r="T31" s="48"/>
      <c r="U31" s="48"/>
      <c r="V31" s="48"/>
      <c r="W31" s="48"/>
      <c r="X31" s="48"/>
      <c r="Y31" s="48"/>
      <c r="AA31" s="48"/>
      <c r="AB31" s="48"/>
      <c r="AC31" s="48"/>
      <c r="AD31" s="48"/>
      <c r="AE31" s="48"/>
      <c r="AF31" s="48"/>
      <c r="AG31" s="48"/>
      <c r="AH31" s="48"/>
      <c r="AI31" s="48"/>
      <c r="AJ31" s="48"/>
      <c r="AK31" s="48"/>
      <c r="AL31" s="48"/>
      <c r="AM31" s="16"/>
      <c r="AN31" s="16"/>
    </row>
    <row r="32" spans="1:40" ht="40.5" customHeight="1">
      <c r="A32" s="54" t="s">
        <v>49</v>
      </c>
      <c r="B32" s="22" t="str">
        <f>TARİHLER!H33</f>
        <v>13.Mar.2017 - 17.Mar.2017</v>
      </c>
      <c r="C32" s="14" t="s">
        <v>421</v>
      </c>
      <c r="D32" s="14" t="s">
        <v>421</v>
      </c>
      <c r="E32" s="14" t="s">
        <v>422</v>
      </c>
      <c r="F32" s="14" t="s">
        <v>422</v>
      </c>
      <c r="G32" s="48"/>
      <c r="H32" s="48"/>
      <c r="I32" s="48"/>
      <c r="J32" s="48"/>
      <c r="K32" s="48"/>
      <c r="L32" s="48"/>
      <c r="N32" s="48"/>
      <c r="O32" s="48"/>
      <c r="P32" s="48"/>
      <c r="Q32" s="48"/>
      <c r="R32" s="48"/>
      <c r="S32" s="48"/>
      <c r="T32" s="48"/>
      <c r="U32" s="48"/>
      <c r="V32" s="48"/>
      <c r="W32" s="48"/>
      <c r="X32" s="48"/>
      <c r="Y32" s="48"/>
      <c r="AA32" s="48"/>
      <c r="AB32" s="48"/>
      <c r="AC32" s="48"/>
      <c r="AD32" s="48"/>
      <c r="AE32" s="48"/>
      <c r="AF32" s="48"/>
      <c r="AG32" s="48"/>
      <c r="AH32" s="48"/>
      <c r="AI32" s="48"/>
      <c r="AJ32" s="48"/>
      <c r="AK32" s="48"/>
      <c r="AL32" s="48"/>
      <c r="AM32" s="16"/>
      <c r="AN32" s="16"/>
    </row>
    <row r="33" spans="1:40" s="7" customFormat="1" ht="40.5" customHeight="1">
      <c r="A33" s="54" t="s">
        <v>50</v>
      </c>
      <c r="B33" s="22" t="str">
        <f>TARİHLER!H34</f>
        <v>20.Mar.2017 - 24.Mar.2017</v>
      </c>
      <c r="C33" s="14" t="s">
        <v>423</v>
      </c>
      <c r="D33" s="14" t="s">
        <v>423</v>
      </c>
      <c r="E33" s="14" t="s">
        <v>424</v>
      </c>
      <c r="F33" s="14" t="s">
        <v>425</v>
      </c>
      <c r="G33" s="47"/>
      <c r="H33" s="47"/>
      <c r="I33" s="47"/>
      <c r="J33" s="47"/>
      <c r="K33" s="47"/>
      <c r="L33" s="47"/>
      <c r="M33" s="51"/>
      <c r="N33" s="47"/>
      <c r="O33" s="47"/>
      <c r="P33" s="47"/>
      <c r="Q33" s="47"/>
      <c r="R33" s="47"/>
      <c r="S33" s="47"/>
      <c r="T33" s="47"/>
      <c r="U33" s="47"/>
      <c r="V33" s="47"/>
      <c r="W33" s="47"/>
      <c r="X33" s="47"/>
      <c r="Y33" s="47"/>
      <c r="Z33" s="51"/>
      <c r="AA33" s="47"/>
      <c r="AB33" s="47"/>
      <c r="AC33" s="47"/>
      <c r="AD33" s="47"/>
      <c r="AE33" s="47"/>
      <c r="AF33" s="47"/>
      <c r="AG33" s="47"/>
      <c r="AH33" s="47"/>
      <c r="AI33" s="47"/>
      <c r="AJ33" s="47"/>
      <c r="AK33" s="47"/>
      <c r="AL33" s="47"/>
      <c r="AM33" s="9"/>
      <c r="AN33" s="9"/>
    </row>
    <row r="34" spans="1:40" s="7" customFormat="1" ht="40.5" customHeight="1">
      <c r="A34" s="54" t="s">
        <v>51</v>
      </c>
      <c r="B34" s="22" t="str">
        <f>TARİHLER!H35</f>
        <v>27.Mar.2017 - 31.Mar.2017</v>
      </c>
      <c r="C34" s="14" t="s">
        <v>426</v>
      </c>
      <c r="D34" s="14" t="s">
        <v>426</v>
      </c>
      <c r="E34" s="14" t="s">
        <v>363</v>
      </c>
      <c r="F34" s="14" t="s">
        <v>363</v>
      </c>
      <c r="G34" s="48"/>
      <c r="H34" s="48"/>
      <c r="I34" s="48"/>
      <c r="J34" s="48"/>
      <c r="K34" s="48"/>
      <c r="L34" s="48"/>
      <c r="M34" s="51"/>
      <c r="N34" s="48"/>
      <c r="O34" s="48"/>
      <c r="P34" s="48"/>
      <c r="Q34" s="48"/>
      <c r="R34" s="48"/>
      <c r="S34" s="48"/>
      <c r="T34" s="48"/>
      <c r="U34" s="48"/>
      <c r="V34" s="48"/>
      <c r="W34" s="48"/>
      <c r="X34" s="48"/>
      <c r="Y34" s="48"/>
      <c r="Z34" s="51"/>
      <c r="AA34" s="48"/>
      <c r="AB34" s="48"/>
      <c r="AC34" s="48"/>
      <c r="AD34" s="48"/>
      <c r="AE34" s="48"/>
      <c r="AF34" s="48"/>
      <c r="AG34" s="48"/>
      <c r="AH34" s="48"/>
      <c r="AI34" s="48"/>
      <c r="AJ34" s="48"/>
      <c r="AK34" s="48"/>
      <c r="AL34" s="48"/>
      <c r="AM34" s="9"/>
      <c r="AN34" s="9"/>
    </row>
    <row r="35" spans="1:40" ht="40.5" customHeight="1">
      <c r="A35" s="54" t="s">
        <v>52</v>
      </c>
      <c r="B35" s="22" t="str">
        <f>TARİHLER!H36</f>
        <v>03.Nis.2017 - 07.Nis.2017</v>
      </c>
      <c r="C35" s="14" t="s">
        <v>427</v>
      </c>
      <c r="D35" s="14" t="s">
        <v>428</v>
      </c>
      <c r="E35" s="14" t="s">
        <v>429</v>
      </c>
      <c r="F35" s="14" t="s">
        <v>430</v>
      </c>
      <c r="G35" s="48"/>
      <c r="H35" s="48"/>
      <c r="I35" s="48"/>
      <c r="J35" s="48"/>
      <c r="K35" s="48"/>
      <c r="L35" s="48"/>
      <c r="N35" s="48"/>
      <c r="O35" s="48"/>
      <c r="P35" s="48"/>
      <c r="Q35" s="48"/>
      <c r="R35" s="48"/>
      <c r="S35" s="48"/>
      <c r="T35" s="48"/>
      <c r="U35" s="48"/>
      <c r="V35" s="48"/>
      <c r="W35" s="48"/>
      <c r="X35" s="48"/>
      <c r="Y35" s="48"/>
      <c r="AA35" s="48"/>
      <c r="AB35" s="48"/>
      <c r="AC35" s="48"/>
      <c r="AD35" s="48"/>
      <c r="AE35" s="48"/>
      <c r="AF35" s="48"/>
      <c r="AG35" s="48"/>
      <c r="AH35" s="48"/>
      <c r="AI35" s="48"/>
      <c r="AJ35" s="48"/>
      <c r="AK35" s="48"/>
      <c r="AL35" s="48"/>
      <c r="AM35" s="16"/>
      <c r="AN35" s="16"/>
    </row>
    <row r="36" spans="1:40" s="7" customFormat="1" ht="40.5" customHeight="1">
      <c r="A36" s="54" t="s">
        <v>53</v>
      </c>
      <c r="B36" s="22" t="str">
        <f>TARİHLER!H37</f>
        <v>10.Nis.2017 - 14.Nis.2017</v>
      </c>
      <c r="C36" s="14" t="s">
        <v>431</v>
      </c>
      <c r="D36" s="14" t="s">
        <v>432</v>
      </c>
      <c r="E36" s="14" t="s">
        <v>432</v>
      </c>
      <c r="F36" s="14" t="s">
        <v>433</v>
      </c>
      <c r="G36" s="47"/>
      <c r="H36" s="47"/>
      <c r="I36" s="48"/>
      <c r="J36" s="48"/>
      <c r="K36" s="48"/>
      <c r="L36" s="48"/>
      <c r="M36" s="51"/>
      <c r="N36" s="48"/>
      <c r="O36" s="48"/>
      <c r="P36" s="48"/>
      <c r="Q36" s="48"/>
      <c r="R36" s="48"/>
      <c r="S36" s="48"/>
      <c r="T36" s="48"/>
      <c r="U36" s="48"/>
      <c r="V36" s="48"/>
      <c r="W36" s="48"/>
      <c r="X36" s="48"/>
      <c r="Y36" s="48"/>
      <c r="Z36" s="51"/>
      <c r="AA36" s="48"/>
      <c r="AB36" s="48"/>
      <c r="AC36" s="48"/>
      <c r="AD36" s="48"/>
      <c r="AE36" s="48"/>
      <c r="AF36" s="48"/>
      <c r="AG36" s="48"/>
      <c r="AH36" s="48"/>
      <c r="AI36" s="48"/>
      <c r="AJ36" s="48"/>
      <c r="AK36" s="48"/>
      <c r="AL36" s="48"/>
      <c r="AM36" s="9"/>
      <c r="AN36" s="9"/>
    </row>
    <row r="37" spans="1:40" s="7" customFormat="1" ht="40.5" customHeight="1">
      <c r="A37" s="54" t="s">
        <v>54</v>
      </c>
      <c r="B37" s="22" t="str">
        <f>TARİHLER!H38</f>
        <v>17.Nis.2017 - 21.Nis.2017</v>
      </c>
      <c r="C37" s="14" t="s">
        <v>434</v>
      </c>
      <c r="D37" s="14" t="s">
        <v>435</v>
      </c>
      <c r="E37" s="14" t="s">
        <v>435</v>
      </c>
      <c r="F37" s="14" t="s">
        <v>436</v>
      </c>
      <c r="G37" s="47"/>
      <c r="H37" s="47"/>
      <c r="I37" s="47"/>
      <c r="J37" s="47"/>
      <c r="K37" s="47"/>
      <c r="L37" s="47"/>
      <c r="M37" s="51"/>
      <c r="N37" s="47"/>
      <c r="O37" s="47"/>
      <c r="P37" s="47"/>
      <c r="Q37" s="47"/>
      <c r="R37" s="47"/>
      <c r="S37" s="47"/>
      <c r="T37" s="47"/>
      <c r="U37" s="47"/>
      <c r="V37" s="47"/>
      <c r="W37" s="47"/>
      <c r="X37" s="47"/>
      <c r="Y37" s="47"/>
      <c r="Z37" s="51"/>
      <c r="AA37" s="47"/>
      <c r="AB37" s="47"/>
      <c r="AC37" s="47"/>
      <c r="AD37" s="47"/>
      <c r="AE37" s="47"/>
      <c r="AF37" s="47"/>
      <c r="AG37" s="47"/>
      <c r="AH37" s="47"/>
      <c r="AI37" s="47"/>
      <c r="AJ37" s="47"/>
      <c r="AK37" s="47"/>
      <c r="AL37" s="47"/>
      <c r="AM37" s="9"/>
      <c r="AN37" s="9"/>
    </row>
    <row r="38" spans="1:40" ht="40.5" customHeight="1">
      <c r="A38" s="54" t="s">
        <v>55</v>
      </c>
      <c r="B38" s="22" t="str">
        <f>TARİHLER!H39</f>
        <v>24.Nis.2017 - 28.Nis.2017</v>
      </c>
      <c r="C38" s="14" t="s">
        <v>437</v>
      </c>
      <c r="D38" s="14" t="s">
        <v>438</v>
      </c>
      <c r="E38" s="14" t="s">
        <v>438</v>
      </c>
      <c r="F38" s="14" t="s">
        <v>439</v>
      </c>
      <c r="G38" s="47"/>
      <c r="H38" s="47"/>
      <c r="I38" s="48"/>
      <c r="J38" s="48"/>
      <c r="K38" s="48"/>
      <c r="L38" s="48"/>
      <c r="N38" s="48"/>
      <c r="O38" s="48"/>
      <c r="P38" s="48"/>
      <c r="Q38" s="48"/>
      <c r="R38" s="48"/>
      <c r="S38" s="48"/>
      <c r="T38" s="48"/>
      <c r="U38" s="48"/>
      <c r="V38" s="48"/>
      <c r="W38" s="48"/>
      <c r="X38" s="48"/>
      <c r="Y38" s="48"/>
      <c r="AA38" s="48"/>
      <c r="AB38" s="48"/>
      <c r="AC38" s="48"/>
      <c r="AD38" s="48"/>
      <c r="AE38" s="48"/>
      <c r="AF38" s="48"/>
      <c r="AG38" s="48"/>
      <c r="AH38" s="48"/>
      <c r="AI38" s="48"/>
      <c r="AJ38" s="48"/>
      <c r="AK38" s="48"/>
      <c r="AL38" s="48"/>
      <c r="AM38" s="16"/>
      <c r="AN38" s="16"/>
    </row>
    <row r="39" spans="1:40" ht="40.5" customHeight="1">
      <c r="A39" s="54" t="s">
        <v>56</v>
      </c>
      <c r="B39" s="22" t="str">
        <f>TARİHLER!H40</f>
        <v>01.May.2017 - 05.May.2017</v>
      </c>
      <c r="C39" s="14" t="s">
        <v>440</v>
      </c>
      <c r="D39" s="14" t="s">
        <v>441</v>
      </c>
      <c r="E39" s="14" t="s">
        <v>441</v>
      </c>
      <c r="F39" s="14" t="s">
        <v>442</v>
      </c>
      <c r="G39" s="47"/>
      <c r="H39" s="47"/>
      <c r="I39" s="48"/>
      <c r="J39" s="48"/>
      <c r="K39" s="48"/>
      <c r="L39" s="48"/>
      <c r="N39" s="48"/>
      <c r="O39" s="48"/>
      <c r="P39" s="48"/>
      <c r="Q39" s="48"/>
      <c r="R39" s="48"/>
      <c r="S39" s="48"/>
      <c r="T39" s="48"/>
      <c r="U39" s="48"/>
      <c r="V39" s="48"/>
      <c r="W39" s="48"/>
      <c r="X39" s="48"/>
      <c r="Y39" s="48"/>
      <c r="AA39" s="48"/>
      <c r="AB39" s="48"/>
      <c r="AC39" s="48"/>
      <c r="AD39" s="48"/>
      <c r="AE39" s="48"/>
      <c r="AF39" s="48"/>
      <c r="AG39" s="48"/>
      <c r="AH39" s="48"/>
      <c r="AI39" s="48"/>
      <c r="AJ39" s="48"/>
      <c r="AK39" s="48"/>
      <c r="AL39" s="48"/>
      <c r="AM39" s="16"/>
      <c r="AN39" s="16"/>
    </row>
    <row r="40" spans="1:40" ht="40.5" customHeight="1">
      <c r="A40" s="54" t="s">
        <v>57</v>
      </c>
      <c r="B40" s="22" t="str">
        <f>TARİHLER!H41</f>
        <v>08.May.2017 - 12.May.2017</v>
      </c>
      <c r="C40" s="14" t="s">
        <v>442</v>
      </c>
      <c r="D40" s="14" t="s">
        <v>443</v>
      </c>
      <c r="E40" s="14" t="s">
        <v>443</v>
      </c>
      <c r="F40" s="97" t="s">
        <v>444</v>
      </c>
      <c r="G40" s="48"/>
      <c r="H40" s="48"/>
      <c r="I40" s="48"/>
      <c r="J40" s="48"/>
      <c r="K40" s="48"/>
      <c r="L40" s="48"/>
      <c r="N40" s="48"/>
      <c r="O40" s="48"/>
      <c r="P40" s="48"/>
      <c r="Q40" s="48"/>
      <c r="R40" s="48"/>
      <c r="S40" s="48"/>
      <c r="T40" s="48"/>
      <c r="U40" s="48"/>
      <c r="V40" s="48"/>
      <c r="W40" s="48"/>
      <c r="X40" s="48"/>
      <c r="Y40" s="48"/>
      <c r="AA40" s="48"/>
      <c r="AB40" s="48"/>
      <c r="AC40" s="48"/>
      <c r="AD40" s="48"/>
      <c r="AE40" s="48"/>
      <c r="AF40" s="48"/>
      <c r="AG40" s="48"/>
      <c r="AH40" s="48"/>
      <c r="AI40" s="48"/>
      <c r="AJ40" s="48"/>
      <c r="AK40" s="48"/>
      <c r="AL40" s="48"/>
      <c r="AM40" s="16"/>
      <c r="AN40" s="16"/>
    </row>
    <row r="41" spans="1:40" s="7" customFormat="1" ht="40.5" customHeight="1">
      <c r="A41" s="54" t="s">
        <v>58</v>
      </c>
      <c r="B41" s="22" t="str">
        <f>TARİHLER!H42</f>
        <v>15.May.2017 - 19.May.2017</v>
      </c>
      <c r="C41" s="14" t="s">
        <v>444</v>
      </c>
      <c r="D41" s="14" t="s">
        <v>445</v>
      </c>
      <c r="E41" s="14" t="s">
        <v>445</v>
      </c>
      <c r="F41" s="14" t="s">
        <v>446</v>
      </c>
      <c r="G41" s="47"/>
      <c r="H41" s="47"/>
      <c r="I41" s="48"/>
      <c r="J41" s="47"/>
      <c r="K41" s="47"/>
      <c r="L41" s="47"/>
      <c r="M41" s="51"/>
      <c r="N41" s="47"/>
      <c r="O41" s="47"/>
      <c r="P41" s="47"/>
      <c r="Q41" s="47"/>
      <c r="R41" s="47"/>
      <c r="S41" s="47"/>
      <c r="T41" s="47"/>
      <c r="U41" s="47"/>
      <c r="V41" s="47"/>
      <c r="W41" s="47"/>
      <c r="X41" s="47"/>
      <c r="Y41" s="47"/>
      <c r="Z41" s="51"/>
      <c r="AA41" s="47"/>
      <c r="AB41" s="47"/>
      <c r="AC41" s="47"/>
      <c r="AD41" s="47"/>
      <c r="AE41" s="47"/>
      <c r="AF41" s="47"/>
      <c r="AG41" s="47"/>
      <c r="AH41" s="47"/>
      <c r="AI41" s="47"/>
      <c r="AJ41" s="47"/>
      <c r="AK41" s="47"/>
      <c r="AL41" s="47"/>
      <c r="AM41" s="9"/>
      <c r="AN41" s="9"/>
    </row>
    <row r="42" spans="1:40" ht="40.5" customHeight="1">
      <c r="A42" s="54" t="s">
        <v>59</v>
      </c>
      <c r="B42" s="22" t="str">
        <f>TARİHLER!H43</f>
        <v>22.May.2017 - 26.May.2017</v>
      </c>
      <c r="C42" s="14" t="s">
        <v>446</v>
      </c>
      <c r="D42" s="14" t="s">
        <v>447</v>
      </c>
      <c r="E42" s="14" t="s">
        <v>447</v>
      </c>
      <c r="F42" s="14" t="s">
        <v>448</v>
      </c>
      <c r="G42" s="48"/>
      <c r="H42" s="48"/>
      <c r="I42" s="48"/>
      <c r="J42" s="48"/>
      <c r="K42" s="48"/>
      <c r="L42" s="48"/>
      <c r="N42" s="48"/>
      <c r="O42" s="48"/>
      <c r="P42" s="48"/>
      <c r="Q42" s="48"/>
      <c r="R42" s="48"/>
      <c r="S42" s="48"/>
      <c r="T42" s="48"/>
      <c r="U42" s="48"/>
      <c r="V42" s="48"/>
      <c r="W42" s="48"/>
      <c r="X42" s="48"/>
      <c r="Y42" s="48"/>
      <c r="AA42" s="48"/>
      <c r="AB42" s="48"/>
      <c r="AC42" s="48"/>
      <c r="AD42" s="48"/>
      <c r="AE42" s="48"/>
      <c r="AF42" s="48"/>
      <c r="AG42" s="48"/>
      <c r="AH42" s="48"/>
      <c r="AI42" s="48"/>
      <c r="AJ42" s="48"/>
      <c r="AK42" s="48"/>
      <c r="AL42" s="48"/>
      <c r="AM42" s="16"/>
      <c r="AN42" s="16"/>
    </row>
    <row r="43" spans="1:40" ht="40.5" customHeight="1">
      <c r="A43" s="54" t="s">
        <v>60</v>
      </c>
      <c r="B43" s="22" t="str">
        <f>TARİHLER!H44</f>
        <v>29.May.2017 - 02.Haz.2017</v>
      </c>
      <c r="C43" s="14" t="s">
        <v>448</v>
      </c>
      <c r="D43" s="14" t="s">
        <v>449</v>
      </c>
      <c r="E43" s="14" t="s">
        <v>449</v>
      </c>
      <c r="F43" s="14" t="s">
        <v>450</v>
      </c>
      <c r="G43" s="48"/>
      <c r="I43" s="48"/>
      <c r="J43" s="48"/>
      <c r="K43" s="48"/>
      <c r="L43" s="48"/>
      <c r="N43" s="48"/>
      <c r="O43" s="48"/>
      <c r="P43" s="48"/>
      <c r="Q43" s="48"/>
      <c r="R43" s="48"/>
      <c r="S43" s="48"/>
      <c r="T43" s="48"/>
      <c r="U43" s="48"/>
      <c r="V43" s="48"/>
      <c r="W43" s="48"/>
      <c r="X43" s="48"/>
      <c r="Y43" s="48"/>
      <c r="AA43" s="48"/>
      <c r="AB43" s="48"/>
      <c r="AC43" s="48"/>
      <c r="AD43" s="48"/>
      <c r="AE43" s="48"/>
      <c r="AF43" s="48"/>
      <c r="AG43" s="48"/>
      <c r="AH43" s="48"/>
      <c r="AI43" s="48"/>
      <c r="AJ43" s="48"/>
      <c r="AK43" s="48"/>
      <c r="AL43" s="48"/>
      <c r="AM43" s="16"/>
      <c r="AN43" s="16"/>
    </row>
    <row r="44" spans="1:40" ht="40.5" customHeight="1">
      <c r="A44" s="54" t="s">
        <v>61</v>
      </c>
      <c r="B44" s="22" t="str">
        <f>TARİHLER!H45</f>
        <v>05.Haz.2017 - 09.Haz.2017</v>
      </c>
      <c r="C44" s="14" t="s">
        <v>450</v>
      </c>
      <c r="D44" s="14" t="s">
        <v>363</v>
      </c>
      <c r="E44" s="14" t="s">
        <v>363</v>
      </c>
      <c r="F44" s="14" t="s">
        <v>363</v>
      </c>
      <c r="G44" s="48"/>
      <c r="I44" s="48"/>
      <c r="J44" s="48"/>
      <c r="K44" s="48"/>
      <c r="L44" s="48"/>
      <c r="N44" s="48"/>
      <c r="O44" s="48"/>
      <c r="P44" s="48"/>
      <c r="Q44" s="48"/>
      <c r="R44" s="48"/>
      <c r="S44" s="48"/>
      <c r="T44" s="48"/>
      <c r="U44" s="48"/>
      <c r="V44" s="48"/>
      <c r="W44" s="48"/>
      <c r="X44" s="48"/>
      <c r="Y44" s="48"/>
      <c r="AA44" s="48"/>
      <c r="AB44" s="48"/>
      <c r="AC44" s="48"/>
      <c r="AD44" s="48"/>
      <c r="AE44" s="48"/>
      <c r="AF44" s="48"/>
      <c r="AG44" s="48"/>
      <c r="AH44" s="48"/>
      <c r="AI44" s="48"/>
      <c r="AJ44" s="48"/>
      <c r="AK44" s="48"/>
      <c r="AL44" s="48"/>
      <c r="AM44" s="16"/>
      <c r="AN44" s="16"/>
    </row>
    <row r="45" spans="1:40" s="42" customFormat="1">
      <c r="A45" s="48"/>
      <c r="B45" s="48"/>
      <c r="C45" s="48"/>
      <c r="D45" s="48"/>
      <c r="E45" s="48"/>
      <c r="F45" s="48"/>
      <c r="G45" s="48"/>
      <c r="H45" s="48"/>
      <c r="I45" s="48"/>
      <c r="J45" s="48"/>
      <c r="K45" s="48"/>
      <c r="L45" s="48"/>
      <c r="M45" s="51"/>
      <c r="N45" s="48"/>
      <c r="O45" s="48"/>
      <c r="P45" s="48"/>
      <c r="Q45" s="48"/>
      <c r="R45" s="48"/>
      <c r="S45" s="48"/>
      <c r="T45" s="48"/>
      <c r="U45" s="48"/>
      <c r="V45" s="48"/>
      <c r="W45" s="48"/>
      <c r="X45" s="48"/>
      <c r="Y45" s="48"/>
      <c r="Z45" s="51"/>
      <c r="AA45" s="48"/>
      <c r="AB45" s="48"/>
      <c r="AC45" s="48"/>
      <c r="AD45" s="48"/>
      <c r="AE45" s="48"/>
      <c r="AF45" s="48"/>
      <c r="AG45" s="48"/>
      <c r="AH45" s="48"/>
      <c r="AI45" s="48"/>
      <c r="AJ45" s="48"/>
      <c r="AK45" s="48"/>
      <c r="AL45" s="48"/>
      <c r="AM45" s="50"/>
      <c r="AN45" s="50"/>
    </row>
    <row r="46" spans="1:40" s="42" customFormat="1">
      <c r="A46" s="48"/>
      <c r="B46" s="48"/>
      <c r="C46" s="48"/>
      <c r="D46" s="48"/>
      <c r="E46" s="48"/>
      <c r="F46" s="48"/>
      <c r="G46" s="48"/>
      <c r="H46" s="48"/>
      <c r="I46" s="48"/>
      <c r="J46" s="48"/>
      <c r="K46" s="48"/>
      <c r="L46" s="48"/>
      <c r="M46" s="51"/>
      <c r="N46" s="48"/>
      <c r="O46" s="48"/>
      <c r="P46" s="48"/>
      <c r="Q46" s="48"/>
      <c r="R46" s="48"/>
      <c r="S46" s="48"/>
      <c r="T46" s="48"/>
      <c r="U46" s="48"/>
      <c r="V46" s="48"/>
      <c r="W46" s="48"/>
      <c r="X46" s="48"/>
      <c r="Y46" s="48"/>
      <c r="Z46" s="51"/>
      <c r="AA46" s="48"/>
      <c r="AB46" s="48"/>
      <c r="AC46" s="48"/>
      <c r="AD46" s="48"/>
      <c r="AE46" s="48"/>
      <c r="AF46" s="48"/>
      <c r="AG46" s="48"/>
      <c r="AH46" s="48"/>
      <c r="AI46" s="48"/>
      <c r="AJ46" s="48"/>
      <c r="AK46" s="48"/>
      <c r="AL46" s="48"/>
      <c r="AM46" s="50"/>
      <c r="AN46" s="50"/>
    </row>
    <row r="47" spans="1:40" s="42" customFormat="1">
      <c r="A47" s="48"/>
      <c r="B47" s="48"/>
      <c r="C47" s="48"/>
      <c r="D47" s="48"/>
      <c r="E47" s="48"/>
      <c r="F47" s="48"/>
      <c r="G47" s="48"/>
      <c r="H47" s="48"/>
      <c r="I47" s="48"/>
      <c r="J47" s="48"/>
      <c r="K47" s="48"/>
      <c r="L47" s="48"/>
      <c r="M47" s="51"/>
      <c r="N47" s="48"/>
      <c r="O47" s="48"/>
      <c r="P47" s="48"/>
      <c r="Q47" s="48"/>
      <c r="R47" s="48"/>
      <c r="S47" s="48"/>
      <c r="T47" s="48"/>
      <c r="U47" s="48"/>
      <c r="V47" s="48"/>
      <c r="W47" s="48"/>
      <c r="X47" s="48"/>
      <c r="Y47" s="48"/>
      <c r="Z47" s="51"/>
      <c r="AA47" s="48"/>
      <c r="AB47" s="48"/>
      <c r="AC47" s="48"/>
      <c r="AD47" s="48"/>
      <c r="AE47" s="48"/>
      <c r="AF47" s="48"/>
      <c r="AG47" s="48"/>
      <c r="AH47" s="48"/>
      <c r="AI47" s="48"/>
      <c r="AJ47" s="48"/>
      <c r="AK47" s="48"/>
      <c r="AL47" s="48"/>
      <c r="AM47" s="50"/>
      <c r="AN47" s="50"/>
    </row>
    <row r="48" spans="1:40" s="53" customFormat="1">
      <c r="A48" s="47"/>
      <c r="B48" s="47"/>
      <c r="C48" s="47"/>
      <c r="D48" s="47"/>
      <c r="E48" s="47"/>
      <c r="F48" s="47"/>
      <c r="G48" s="47"/>
      <c r="H48" s="47"/>
      <c r="I48" s="47"/>
      <c r="J48" s="47"/>
      <c r="K48" s="47"/>
      <c r="L48" s="47"/>
      <c r="M48" s="51"/>
      <c r="N48" s="47"/>
      <c r="O48" s="47"/>
      <c r="P48" s="47"/>
      <c r="Q48" s="47"/>
      <c r="R48" s="47"/>
      <c r="S48" s="47"/>
      <c r="T48" s="47"/>
      <c r="U48" s="47"/>
      <c r="V48" s="47"/>
      <c r="W48" s="47"/>
      <c r="X48" s="47"/>
      <c r="Y48" s="47"/>
      <c r="Z48" s="51"/>
      <c r="AA48" s="47"/>
      <c r="AB48" s="47"/>
      <c r="AC48" s="47"/>
      <c r="AD48" s="47"/>
      <c r="AE48" s="47"/>
      <c r="AF48" s="47"/>
      <c r="AG48" s="47"/>
      <c r="AH48" s="47"/>
      <c r="AI48" s="47"/>
      <c r="AJ48" s="47"/>
      <c r="AK48" s="47"/>
      <c r="AL48" s="47"/>
      <c r="AM48" s="47"/>
      <c r="AN48" s="47"/>
    </row>
    <row r="49" spans="1:40" s="42" customFormat="1">
      <c r="A49" s="48"/>
      <c r="B49" s="48"/>
      <c r="C49" s="48"/>
      <c r="D49" s="48"/>
      <c r="E49" s="48"/>
      <c r="F49" s="48"/>
      <c r="G49" s="48"/>
      <c r="H49" s="48"/>
      <c r="I49" s="48"/>
      <c r="J49" s="48"/>
      <c r="K49" s="48"/>
      <c r="L49" s="48"/>
      <c r="M49" s="51"/>
      <c r="N49" s="48"/>
      <c r="O49" s="48"/>
      <c r="P49" s="48"/>
      <c r="Q49" s="48"/>
      <c r="R49" s="48"/>
      <c r="S49" s="48"/>
      <c r="T49" s="48"/>
      <c r="U49" s="48"/>
      <c r="V49" s="48"/>
      <c r="W49" s="48"/>
      <c r="X49" s="48"/>
      <c r="Y49" s="48"/>
      <c r="Z49" s="51"/>
      <c r="AA49" s="48"/>
      <c r="AB49" s="48"/>
      <c r="AC49" s="48"/>
      <c r="AD49" s="48"/>
      <c r="AE49" s="48"/>
      <c r="AF49" s="48"/>
      <c r="AG49" s="48"/>
      <c r="AH49" s="48"/>
      <c r="AI49" s="48"/>
      <c r="AJ49" s="48"/>
      <c r="AK49" s="48"/>
      <c r="AL49" s="48"/>
      <c r="AM49" s="50"/>
      <c r="AN49" s="50"/>
    </row>
    <row r="50" spans="1:40" s="42" customFormat="1">
      <c r="A50" s="48"/>
      <c r="B50" s="48"/>
      <c r="C50" s="48"/>
      <c r="D50" s="48"/>
      <c r="E50" s="48"/>
      <c r="F50" s="48"/>
      <c r="G50" s="48"/>
      <c r="H50" s="48"/>
      <c r="I50" s="48"/>
      <c r="J50" s="48"/>
      <c r="K50" s="48"/>
      <c r="L50" s="48"/>
      <c r="M50" s="51"/>
      <c r="N50" s="48"/>
      <c r="O50" s="48"/>
      <c r="P50" s="48"/>
      <c r="Q50" s="48"/>
      <c r="R50" s="48"/>
      <c r="S50" s="48"/>
      <c r="T50" s="48"/>
      <c r="U50" s="48"/>
      <c r="V50" s="48"/>
      <c r="W50" s="48"/>
      <c r="X50" s="48"/>
      <c r="Y50" s="48"/>
      <c r="Z50" s="51"/>
      <c r="AA50" s="48"/>
      <c r="AB50" s="48"/>
      <c r="AC50" s="48"/>
      <c r="AD50" s="48"/>
      <c r="AE50" s="48"/>
      <c r="AF50" s="48"/>
      <c r="AG50" s="48"/>
      <c r="AH50" s="48"/>
      <c r="AI50" s="48"/>
      <c r="AJ50" s="48"/>
      <c r="AK50" s="48"/>
      <c r="AL50" s="48"/>
      <c r="AM50" s="50"/>
      <c r="AN50" s="50"/>
    </row>
    <row r="51" spans="1:40" s="53" customFormat="1">
      <c r="A51" s="48"/>
      <c r="B51" s="48"/>
      <c r="C51" s="48"/>
      <c r="D51" s="48"/>
      <c r="E51" s="48"/>
      <c r="F51" s="48"/>
      <c r="G51" s="48"/>
      <c r="H51" s="48"/>
      <c r="I51" s="48"/>
      <c r="J51" s="48"/>
      <c r="K51" s="48"/>
      <c r="L51" s="48"/>
      <c r="M51" s="51"/>
      <c r="N51" s="48"/>
      <c r="O51" s="48"/>
      <c r="P51" s="48"/>
      <c r="Q51" s="48"/>
      <c r="R51" s="48"/>
      <c r="S51" s="48"/>
      <c r="T51" s="48"/>
      <c r="U51" s="48"/>
      <c r="V51" s="48"/>
      <c r="W51" s="48"/>
      <c r="X51" s="48"/>
      <c r="Y51" s="48"/>
      <c r="Z51" s="51"/>
      <c r="AA51" s="48"/>
      <c r="AB51" s="48"/>
      <c r="AC51" s="48"/>
      <c r="AD51" s="48"/>
      <c r="AE51" s="48"/>
      <c r="AF51" s="48"/>
      <c r="AG51" s="48"/>
      <c r="AH51" s="48"/>
      <c r="AI51" s="48"/>
      <c r="AJ51" s="48"/>
      <c r="AK51" s="48"/>
      <c r="AL51" s="48"/>
      <c r="AM51" s="47"/>
      <c r="AN51" s="47"/>
    </row>
    <row r="52" spans="1:40" s="42" customFormat="1">
      <c r="A52" s="50"/>
      <c r="B52" s="50"/>
      <c r="C52" s="50"/>
      <c r="D52" s="50"/>
      <c r="E52" s="50"/>
      <c r="F52" s="50"/>
      <c r="G52" s="50"/>
      <c r="H52" s="50"/>
      <c r="I52" s="50"/>
      <c r="J52" s="50"/>
      <c r="K52" s="50"/>
      <c r="L52" s="50"/>
      <c r="M52" s="51"/>
      <c r="N52" s="50"/>
      <c r="O52" s="50"/>
      <c r="P52" s="50"/>
      <c r="Q52" s="50"/>
      <c r="R52" s="50"/>
      <c r="S52" s="50"/>
      <c r="T52" s="50"/>
      <c r="U52" s="50"/>
      <c r="V52" s="50"/>
      <c r="W52" s="50"/>
      <c r="X52" s="50"/>
      <c r="Y52" s="50"/>
      <c r="Z52" s="51"/>
      <c r="AA52" s="47"/>
      <c r="AB52" s="47"/>
      <c r="AC52" s="47"/>
      <c r="AD52" s="50"/>
      <c r="AE52" s="50"/>
      <c r="AF52" s="50"/>
      <c r="AG52" s="50"/>
      <c r="AH52" s="50"/>
      <c r="AI52" s="50"/>
      <c r="AJ52" s="50"/>
      <c r="AK52" s="50"/>
      <c r="AL52" s="50"/>
      <c r="AM52" s="50"/>
      <c r="AN52" s="50"/>
    </row>
    <row r="53" spans="1:40" s="42" customFormat="1">
      <c r="A53" s="50"/>
      <c r="B53" s="50"/>
      <c r="C53" s="50"/>
      <c r="D53" s="50"/>
      <c r="E53" s="50"/>
      <c r="F53" s="50"/>
      <c r="G53" s="50"/>
      <c r="H53" s="50"/>
      <c r="I53" s="50"/>
      <c r="J53" s="50"/>
      <c r="K53" s="50"/>
      <c r="L53" s="50"/>
      <c r="M53" s="51"/>
      <c r="N53" s="50"/>
      <c r="O53" s="50"/>
      <c r="P53" s="50"/>
      <c r="Q53" s="50"/>
      <c r="R53" s="50"/>
      <c r="S53" s="50"/>
      <c r="T53" s="50"/>
      <c r="U53" s="50"/>
      <c r="V53" s="50"/>
      <c r="W53" s="50"/>
      <c r="X53" s="50"/>
      <c r="Y53" s="50"/>
      <c r="Z53" s="51"/>
      <c r="AA53" s="48"/>
      <c r="AB53" s="48"/>
      <c r="AC53" s="48"/>
      <c r="AD53" s="48"/>
      <c r="AE53" s="48"/>
      <c r="AF53" s="48"/>
      <c r="AG53" s="48"/>
      <c r="AH53" s="48"/>
      <c r="AI53" s="48"/>
      <c r="AJ53" s="48"/>
      <c r="AK53" s="48"/>
      <c r="AL53" s="48"/>
      <c r="AM53" s="50"/>
      <c r="AN53" s="50"/>
    </row>
    <row r="54" spans="1:40" s="42" customFormat="1">
      <c r="A54" s="50"/>
      <c r="B54" s="50"/>
      <c r="C54" s="50"/>
      <c r="D54" s="50"/>
      <c r="E54" s="50"/>
      <c r="F54" s="50"/>
      <c r="G54" s="50"/>
      <c r="H54" s="50"/>
      <c r="I54" s="50"/>
      <c r="J54" s="50"/>
      <c r="K54" s="50"/>
      <c r="L54" s="50"/>
      <c r="M54" s="51"/>
      <c r="N54" s="50"/>
      <c r="O54" s="50"/>
      <c r="P54" s="50"/>
      <c r="Q54" s="50"/>
      <c r="R54" s="50"/>
      <c r="S54" s="50"/>
      <c r="T54" s="50"/>
      <c r="U54" s="50"/>
      <c r="V54" s="50"/>
      <c r="W54" s="50"/>
      <c r="X54" s="50"/>
      <c r="Y54" s="50"/>
      <c r="Z54" s="51"/>
      <c r="AA54" s="48"/>
      <c r="AB54" s="48"/>
      <c r="AC54" s="48"/>
      <c r="AD54" s="48"/>
      <c r="AE54" s="48"/>
      <c r="AF54" s="48"/>
      <c r="AG54" s="48"/>
      <c r="AH54" s="48"/>
      <c r="AI54" s="48"/>
      <c r="AJ54" s="48"/>
      <c r="AK54" s="48"/>
      <c r="AL54" s="48"/>
      <c r="AM54" s="50"/>
      <c r="AN54" s="50"/>
    </row>
    <row r="55" spans="1:40" s="42" customFormat="1">
      <c r="A55" s="50"/>
      <c r="B55" s="50"/>
      <c r="C55" s="50"/>
      <c r="D55" s="50"/>
      <c r="E55" s="50"/>
      <c r="F55" s="50"/>
      <c r="G55" s="50"/>
      <c r="H55" s="50"/>
      <c r="I55" s="50"/>
      <c r="J55" s="50"/>
      <c r="K55" s="50"/>
      <c r="L55" s="50"/>
      <c r="M55" s="51"/>
      <c r="N55" s="50"/>
      <c r="O55" s="50"/>
      <c r="P55" s="50"/>
      <c r="Q55" s="50"/>
      <c r="R55" s="50"/>
      <c r="S55" s="50"/>
      <c r="T55" s="50"/>
      <c r="U55" s="50"/>
      <c r="V55" s="50"/>
      <c r="W55" s="50"/>
      <c r="X55" s="50"/>
      <c r="Y55" s="50"/>
      <c r="Z55" s="51"/>
      <c r="AA55" s="48"/>
      <c r="AB55" s="48"/>
      <c r="AC55" s="48"/>
      <c r="AD55" s="48"/>
      <c r="AE55" s="48"/>
      <c r="AF55" s="48"/>
      <c r="AG55" s="48"/>
      <c r="AH55" s="48"/>
      <c r="AI55" s="48"/>
      <c r="AJ55" s="48"/>
      <c r="AK55" s="48"/>
      <c r="AL55" s="48"/>
      <c r="AM55" s="50"/>
      <c r="AN55" s="50"/>
    </row>
    <row r="56" spans="1:40" s="42" customFormat="1">
      <c r="A56" s="50"/>
      <c r="B56" s="50"/>
      <c r="C56" s="50"/>
      <c r="D56" s="50"/>
      <c r="E56" s="50"/>
      <c r="F56" s="50"/>
      <c r="G56" s="50"/>
      <c r="H56" s="50"/>
      <c r="I56" s="50"/>
      <c r="J56" s="50"/>
      <c r="K56" s="50"/>
      <c r="L56" s="50"/>
      <c r="M56" s="51"/>
      <c r="N56" s="50"/>
      <c r="O56" s="50"/>
      <c r="P56" s="50"/>
      <c r="Q56" s="50"/>
      <c r="R56" s="50"/>
      <c r="S56" s="50"/>
      <c r="T56" s="50"/>
      <c r="U56" s="50"/>
      <c r="V56" s="50"/>
      <c r="W56" s="50"/>
      <c r="X56" s="50"/>
      <c r="Y56" s="50"/>
      <c r="Z56" s="51"/>
      <c r="AA56" s="50"/>
      <c r="AB56" s="50"/>
      <c r="AC56" s="50"/>
      <c r="AD56" s="50"/>
      <c r="AE56" s="50"/>
      <c r="AF56" s="50"/>
      <c r="AG56" s="50"/>
      <c r="AH56" s="50"/>
      <c r="AI56" s="50"/>
      <c r="AJ56" s="50"/>
      <c r="AK56" s="50"/>
      <c r="AL56" s="50"/>
      <c r="AM56" s="50"/>
      <c r="AN56" s="50"/>
    </row>
    <row r="57" spans="1:40" s="42" customFormat="1">
      <c r="A57" s="50"/>
      <c r="B57" s="50"/>
      <c r="C57" s="50"/>
      <c r="D57" s="50"/>
      <c r="E57" s="50"/>
      <c r="F57" s="50"/>
      <c r="G57" s="50"/>
      <c r="H57" s="50"/>
      <c r="I57" s="50"/>
      <c r="J57" s="50"/>
      <c r="K57" s="50"/>
      <c r="L57" s="50"/>
      <c r="M57" s="51"/>
      <c r="N57" s="50"/>
      <c r="O57" s="50"/>
      <c r="P57" s="50"/>
      <c r="Q57" s="50"/>
      <c r="R57" s="50"/>
      <c r="S57" s="50"/>
      <c r="T57" s="50"/>
      <c r="U57" s="50"/>
      <c r="V57" s="50"/>
      <c r="W57" s="50"/>
      <c r="X57" s="50"/>
      <c r="Y57" s="50"/>
      <c r="Z57" s="51"/>
      <c r="AA57" s="50"/>
      <c r="AB57" s="50"/>
      <c r="AC57" s="50"/>
      <c r="AD57" s="50"/>
      <c r="AE57" s="50"/>
      <c r="AF57" s="50"/>
      <c r="AG57" s="50"/>
      <c r="AH57" s="50"/>
      <c r="AI57" s="50"/>
      <c r="AJ57" s="50"/>
      <c r="AK57" s="50"/>
      <c r="AL57" s="50"/>
      <c r="AM57" s="50"/>
      <c r="AN57" s="50"/>
    </row>
    <row r="58" spans="1:40" s="42" customFormat="1">
      <c r="M58" s="51"/>
      <c r="N58" s="50"/>
      <c r="O58" s="50"/>
      <c r="P58" s="50"/>
      <c r="Q58" s="50"/>
      <c r="R58" s="50"/>
      <c r="S58" s="50"/>
      <c r="T58" s="50"/>
      <c r="U58" s="50"/>
      <c r="V58" s="50"/>
      <c r="W58" s="50"/>
      <c r="X58" s="50"/>
      <c r="Y58" s="50"/>
      <c r="Z58" s="51"/>
      <c r="AA58" s="50"/>
      <c r="AB58" s="50"/>
      <c r="AC58" s="50"/>
      <c r="AD58" s="50"/>
      <c r="AE58" s="50"/>
      <c r="AF58" s="50"/>
      <c r="AG58" s="50"/>
      <c r="AH58" s="50"/>
      <c r="AI58" s="50"/>
      <c r="AJ58" s="50"/>
      <c r="AK58" s="50"/>
      <c r="AL58" s="50"/>
      <c r="AM58" s="50"/>
      <c r="AN58" s="50"/>
    </row>
    <row r="59" spans="1:40" s="42" customFormat="1">
      <c r="M59" s="51"/>
      <c r="N59" s="50"/>
      <c r="O59" s="50"/>
      <c r="P59" s="50"/>
      <c r="Q59" s="50"/>
      <c r="R59" s="50"/>
      <c r="S59" s="50"/>
      <c r="T59" s="50"/>
      <c r="U59" s="50"/>
      <c r="V59" s="50"/>
      <c r="W59" s="50"/>
      <c r="X59" s="50"/>
      <c r="Y59" s="50"/>
      <c r="Z59" s="51"/>
      <c r="AA59" s="50"/>
      <c r="AB59" s="50"/>
      <c r="AC59" s="50"/>
      <c r="AD59" s="50"/>
      <c r="AE59" s="50"/>
      <c r="AF59" s="50"/>
      <c r="AG59" s="50"/>
      <c r="AH59" s="50"/>
      <c r="AI59" s="50"/>
      <c r="AJ59" s="50"/>
      <c r="AK59" s="50"/>
      <c r="AL59" s="50"/>
      <c r="AM59" s="50"/>
      <c r="AN59" s="50"/>
    </row>
    <row r="60" spans="1:40" s="42" customFormat="1">
      <c r="M60" s="51"/>
      <c r="N60" s="50"/>
      <c r="O60" s="50"/>
      <c r="P60" s="50"/>
      <c r="Q60" s="50"/>
      <c r="R60" s="50"/>
      <c r="S60" s="50"/>
      <c r="T60" s="50"/>
      <c r="U60" s="50"/>
      <c r="V60" s="50"/>
      <c r="W60" s="50"/>
      <c r="X60" s="50"/>
      <c r="Y60" s="50"/>
      <c r="Z60" s="51"/>
      <c r="AA60" s="50"/>
      <c r="AB60" s="50"/>
      <c r="AC60" s="50"/>
      <c r="AD60" s="50"/>
      <c r="AE60" s="50"/>
      <c r="AF60" s="50"/>
      <c r="AG60" s="50"/>
      <c r="AH60" s="50"/>
      <c r="AI60" s="50"/>
      <c r="AJ60" s="50"/>
      <c r="AK60" s="50"/>
      <c r="AL60" s="50"/>
      <c r="AM60" s="50"/>
      <c r="AN60" s="50"/>
    </row>
    <row r="61" spans="1:40" s="42" customFormat="1">
      <c r="M61" s="51"/>
      <c r="N61" s="50"/>
      <c r="O61" s="50"/>
      <c r="P61" s="50"/>
      <c r="Q61" s="50"/>
      <c r="R61" s="50"/>
      <c r="S61" s="50"/>
      <c r="T61" s="50"/>
      <c r="U61" s="50"/>
      <c r="V61" s="50"/>
      <c r="W61" s="50"/>
      <c r="X61" s="50"/>
      <c r="Y61" s="50"/>
      <c r="Z61" s="51"/>
      <c r="AA61" s="50"/>
      <c r="AB61" s="50"/>
      <c r="AC61" s="50"/>
      <c r="AD61" s="50"/>
      <c r="AE61" s="50"/>
      <c r="AF61" s="50"/>
      <c r="AG61" s="50"/>
      <c r="AH61" s="50"/>
      <c r="AI61" s="50"/>
      <c r="AJ61" s="50"/>
      <c r="AK61" s="50"/>
      <c r="AL61" s="50"/>
      <c r="AM61" s="50"/>
      <c r="AN61" s="50"/>
    </row>
    <row r="62" spans="1:40" s="42" customFormat="1">
      <c r="M62" s="51"/>
      <c r="N62" s="50"/>
      <c r="O62" s="50"/>
      <c r="P62" s="50"/>
      <c r="Q62" s="50"/>
      <c r="R62" s="50"/>
      <c r="S62" s="50"/>
      <c r="T62" s="50"/>
      <c r="U62" s="50"/>
      <c r="V62" s="50"/>
      <c r="W62" s="50"/>
      <c r="X62" s="50"/>
      <c r="Y62" s="50"/>
      <c r="Z62" s="51"/>
      <c r="AA62" s="50"/>
      <c r="AB62" s="50"/>
      <c r="AC62" s="50"/>
      <c r="AD62" s="50"/>
      <c r="AE62" s="50"/>
      <c r="AF62" s="50"/>
      <c r="AG62" s="50"/>
      <c r="AH62" s="50"/>
      <c r="AI62" s="50"/>
      <c r="AJ62" s="50"/>
      <c r="AK62" s="50"/>
      <c r="AL62" s="50"/>
      <c r="AM62" s="50"/>
      <c r="AN62" s="50"/>
    </row>
    <row r="63" spans="1:40" s="42" customFormat="1">
      <c r="M63" s="51"/>
      <c r="N63" s="50"/>
      <c r="O63" s="50"/>
      <c r="P63" s="50"/>
      <c r="Q63" s="50"/>
      <c r="R63" s="50"/>
      <c r="S63" s="50"/>
      <c r="T63" s="50"/>
      <c r="U63" s="50"/>
      <c r="V63" s="50"/>
      <c r="W63" s="50"/>
      <c r="X63" s="50"/>
      <c r="Y63" s="50"/>
      <c r="Z63" s="51"/>
      <c r="AA63" s="50"/>
      <c r="AB63" s="50"/>
      <c r="AC63" s="50"/>
      <c r="AD63" s="50"/>
      <c r="AE63" s="50"/>
      <c r="AF63" s="50"/>
      <c r="AG63" s="50"/>
      <c r="AH63" s="50"/>
      <c r="AI63" s="50"/>
      <c r="AJ63" s="50"/>
      <c r="AK63" s="50"/>
      <c r="AL63" s="50"/>
      <c r="AM63" s="50"/>
      <c r="AN63" s="50"/>
    </row>
    <row r="64" spans="1:40" s="42" customFormat="1">
      <c r="M64" s="51"/>
      <c r="N64" s="50"/>
      <c r="O64" s="50"/>
      <c r="P64" s="50"/>
      <c r="Q64" s="50"/>
      <c r="R64" s="50"/>
      <c r="S64" s="50"/>
      <c r="T64" s="50"/>
      <c r="U64" s="50"/>
      <c r="V64" s="50"/>
      <c r="W64" s="50"/>
      <c r="X64" s="50"/>
      <c r="Y64" s="50"/>
      <c r="Z64" s="51"/>
      <c r="AA64" s="50"/>
      <c r="AB64" s="50"/>
      <c r="AC64" s="50"/>
      <c r="AD64" s="50"/>
      <c r="AE64" s="50"/>
      <c r="AF64" s="50"/>
      <c r="AG64" s="50"/>
      <c r="AH64" s="50"/>
      <c r="AI64" s="50"/>
      <c r="AJ64" s="50"/>
      <c r="AK64" s="50"/>
      <c r="AL64" s="50"/>
      <c r="AM64" s="50"/>
      <c r="AN64" s="50"/>
    </row>
    <row r="65" spans="13:40" s="42" customFormat="1">
      <c r="M65" s="51"/>
      <c r="Z65" s="51"/>
      <c r="AA65" s="50"/>
      <c r="AB65" s="50"/>
      <c r="AC65" s="50"/>
      <c r="AD65" s="50"/>
      <c r="AE65" s="50"/>
      <c r="AF65" s="50"/>
      <c r="AG65" s="50"/>
      <c r="AH65" s="50"/>
      <c r="AI65" s="50"/>
      <c r="AJ65" s="50"/>
      <c r="AK65" s="50"/>
      <c r="AL65" s="50"/>
      <c r="AM65" s="50"/>
      <c r="AN65" s="50"/>
    </row>
    <row r="66" spans="13:40" s="42" customFormat="1">
      <c r="M66" s="51"/>
      <c r="Z66" s="51"/>
      <c r="AA66" s="50"/>
      <c r="AB66" s="50"/>
      <c r="AC66" s="50"/>
      <c r="AD66" s="50"/>
      <c r="AE66" s="50"/>
      <c r="AF66" s="50"/>
      <c r="AG66" s="50"/>
      <c r="AH66" s="50"/>
      <c r="AI66" s="50"/>
      <c r="AJ66" s="50"/>
      <c r="AK66" s="50"/>
      <c r="AL66" s="50"/>
      <c r="AM66" s="50"/>
      <c r="AN66" s="50"/>
    </row>
    <row r="67" spans="13:40" s="42" customFormat="1">
      <c r="M67" s="51"/>
      <c r="Z67" s="51"/>
      <c r="AA67" s="50"/>
      <c r="AB67" s="50"/>
      <c r="AC67" s="50"/>
      <c r="AD67" s="50"/>
      <c r="AE67" s="50"/>
      <c r="AF67" s="50"/>
      <c r="AG67" s="50"/>
      <c r="AH67" s="50"/>
      <c r="AI67" s="50"/>
      <c r="AJ67" s="50"/>
      <c r="AK67" s="50"/>
      <c r="AL67" s="50"/>
      <c r="AM67" s="50"/>
      <c r="AN67" s="50"/>
    </row>
    <row r="68" spans="13:40" s="42" customFormat="1">
      <c r="M68" s="51"/>
      <c r="Z68" s="51"/>
      <c r="AA68" s="50"/>
      <c r="AB68" s="50"/>
      <c r="AC68" s="50"/>
      <c r="AD68" s="50"/>
      <c r="AE68" s="50"/>
      <c r="AF68" s="50"/>
      <c r="AG68" s="50"/>
      <c r="AH68" s="50"/>
      <c r="AI68" s="50"/>
      <c r="AJ68" s="50"/>
      <c r="AK68" s="50"/>
      <c r="AL68" s="50"/>
      <c r="AM68" s="50"/>
      <c r="AN68" s="50"/>
    </row>
    <row r="69" spans="13:40" s="42" customFormat="1">
      <c r="M69" s="51"/>
      <c r="Z69" s="51"/>
      <c r="AA69" s="50"/>
      <c r="AB69" s="50"/>
      <c r="AC69" s="50"/>
      <c r="AD69" s="50"/>
      <c r="AE69" s="50"/>
      <c r="AF69" s="50"/>
      <c r="AG69" s="50"/>
      <c r="AH69" s="50"/>
      <c r="AI69" s="50"/>
      <c r="AJ69" s="50"/>
      <c r="AK69" s="50"/>
      <c r="AL69" s="50"/>
      <c r="AM69" s="50"/>
      <c r="AN69" s="50"/>
    </row>
    <row r="70" spans="13:40" s="42" customFormat="1">
      <c r="M70" s="51"/>
      <c r="Z70" s="51"/>
      <c r="AA70" s="50"/>
      <c r="AB70" s="50"/>
      <c r="AC70" s="50"/>
      <c r="AD70" s="50"/>
      <c r="AE70" s="50"/>
      <c r="AF70" s="50"/>
      <c r="AG70" s="50"/>
      <c r="AH70" s="50"/>
      <c r="AI70" s="50"/>
      <c r="AJ70" s="50"/>
      <c r="AK70" s="50"/>
      <c r="AL70" s="50"/>
      <c r="AM70" s="50"/>
      <c r="AN70" s="50"/>
    </row>
    <row r="71" spans="13:40" s="42" customFormat="1">
      <c r="M71" s="51"/>
      <c r="Z71" s="51"/>
      <c r="AA71" s="50"/>
      <c r="AB71" s="50"/>
      <c r="AC71" s="50"/>
      <c r="AD71" s="50"/>
      <c r="AE71" s="50"/>
      <c r="AF71" s="50"/>
      <c r="AG71" s="50"/>
      <c r="AH71" s="50"/>
      <c r="AI71" s="50"/>
      <c r="AJ71" s="50"/>
      <c r="AK71" s="50"/>
      <c r="AL71" s="50"/>
      <c r="AM71" s="50"/>
      <c r="AN71" s="50"/>
    </row>
    <row r="72" spans="13:40" s="42" customFormat="1">
      <c r="M72" s="51"/>
      <c r="Z72" s="51"/>
      <c r="AA72" s="50"/>
      <c r="AB72" s="50"/>
      <c r="AC72" s="50"/>
      <c r="AD72" s="50"/>
      <c r="AE72" s="50"/>
      <c r="AF72" s="50"/>
      <c r="AG72" s="50"/>
      <c r="AH72" s="50"/>
      <c r="AI72" s="50"/>
      <c r="AJ72" s="50"/>
      <c r="AK72" s="50"/>
      <c r="AL72" s="50"/>
      <c r="AM72" s="50"/>
      <c r="AN72" s="50"/>
    </row>
    <row r="73" spans="13:40" s="42" customFormat="1">
      <c r="M73" s="51"/>
      <c r="Z73" s="51"/>
      <c r="AA73" s="50"/>
      <c r="AB73" s="50"/>
      <c r="AC73" s="50"/>
      <c r="AD73" s="50"/>
      <c r="AE73" s="50"/>
      <c r="AF73" s="50"/>
      <c r="AG73" s="50"/>
      <c r="AH73" s="50"/>
      <c r="AI73" s="50"/>
      <c r="AJ73" s="50"/>
      <c r="AK73" s="50"/>
      <c r="AL73" s="50"/>
      <c r="AM73" s="50"/>
      <c r="AN73" s="50"/>
    </row>
    <row r="74" spans="13:40" s="42" customFormat="1">
      <c r="M74" s="51"/>
      <c r="Z74" s="51"/>
      <c r="AA74" s="50"/>
      <c r="AB74" s="50"/>
      <c r="AC74" s="50"/>
      <c r="AD74" s="50"/>
      <c r="AE74" s="50"/>
      <c r="AF74" s="50"/>
      <c r="AG74" s="50"/>
      <c r="AH74" s="50"/>
      <c r="AI74" s="50"/>
      <c r="AJ74" s="50"/>
      <c r="AK74" s="50"/>
      <c r="AL74" s="50"/>
      <c r="AM74" s="50"/>
      <c r="AN74" s="50"/>
    </row>
    <row r="75" spans="13:40" s="42" customFormat="1">
      <c r="M75" s="51"/>
      <c r="Z75" s="51"/>
      <c r="AA75" s="50"/>
      <c r="AB75" s="50"/>
      <c r="AC75" s="50"/>
      <c r="AD75" s="50"/>
      <c r="AE75" s="50"/>
      <c r="AF75" s="50"/>
      <c r="AG75" s="50"/>
      <c r="AH75" s="50"/>
      <c r="AI75" s="50"/>
      <c r="AJ75" s="50"/>
      <c r="AK75" s="50"/>
      <c r="AL75" s="50"/>
      <c r="AM75" s="50"/>
      <c r="AN75" s="50"/>
    </row>
    <row r="76" spans="13:40" s="42" customFormat="1">
      <c r="M76" s="51"/>
      <c r="Z76" s="51"/>
      <c r="AA76" s="50"/>
      <c r="AB76" s="50"/>
      <c r="AC76" s="50"/>
      <c r="AD76" s="50"/>
      <c r="AE76" s="50"/>
      <c r="AF76" s="50"/>
      <c r="AG76" s="50"/>
      <c r="AH76" s="50"/>
      <c r="AI76" s="50"/>
      <c r="AJ76" s="50"/>
      <c r="AK76" s="50"/>
      <c r="AL76" s="50"/>
      <c r="AM76" s="50"/>
      <c r="AN76" s="50"/>
    </row>
    <row r="77" spans="13:40" s="42" customFormat="1">
      <c r="M77" s="51"/>
      <c r="Z77" s="51"/>
      <c r="AA77" s="50"/>
      <c r="AB77" s="50"/>
      <c r="AC77" s="50"/>
      <c r="AD77" s="50"/>
      <c r="AE77" s="50"/>
      <c r="AF77" s="50"/>
      <c r="AG77" s="50"/>
      <c r="AH77" s="50"/>
      <c r="AI77" s="50"/>
      <c r="AJ77" s="50"/>
      <c r="AK77" s="50"/>
      <c r="AL77" s="50"/>
      <c r="AM77" s="50"/>
      <c r="AN77" s="50"/>
    </row>
    <row r="78" spans="13:40" s="42" customFormat="1">
      <c r="M78" s="51"/>
      <c r="Z78" s="51"/>
      <c r="AA78" s="50"/>
      <c r="AB78" s="50"/>
      <c r="AC78" s="50"/>
      <c r="AD78" s="50"/>
      <c r="AE78" s="50"/>
      <c r="AF78" s="50"/>
      <c r="AG78" s="50"/>
      <c r="AH78" s="50"/>
      <c r="AI78" s="50"/>
      <c r="AJ78" s="50"/>
      <c r="AK78" s="50"/>
      <c r="AL78" s="50"/>
      <c r="AM78" s="50"/>
      <c r="AN78" s="50"/>
    </row>
    <row r="79" spans="13:40">
      <c r="AA79" s="50"/>
      <c r="AB79" s="50"/>
      <c r="AC79" s="50"/>
      <c r="AD79" s="50"/>
      <c r="AE79" s="50"/>
      <c r="AF79" s="50"/>
      <c r="AG79" s="50"/>
      <c r="AH79" s="50"/>
      <c r="AI79" s="50"/>
      <c r="AJ79" s="50"/>
      <c r="AK79" s="50"/>
      <c r="AL79" s="50"/>
      <c r="AM79" s="16"/>
      <c r="AN79" s="16"/>
    </row>
    <row r="80" spans="13:40">
      <c r="AA80" s="50"/>
      <c r="AB80" s="50"/>
      <c r="AC80" s="50"/>
      <c r="AD80" s="50"/>
      <c r="AE80" s="50"/>
      <c r="AF80" s="50"/>
      <c r="AG80" s="50"/>
      <c r="AH80" s="50"/>
      <c r="AI80" s="50"/>
      <c r="AJ80" s="50"/>
      <c r="AK80" s="50"/>
      <c r="AL80" s="50"/>
      <c r="AM80" s="16"/>
      <c r="AN80" s="16"/>
    </row>
  </sheetData>
  <phoneticPr fontId="2" type="noConversion"/>
  <pageMargins left="0.75" right="0.75" top="1" bottom="1" header="0.5" footer="0.5"/>
  <pageSetup paperSize="9"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sheetPr codeName="Sayfa4">
    <tabColor rgb="FFC00000"/>
  </sheetPr>
  <dimension ref="A1:AR395"/>
  <sheetViews>
    <sheetView showGridLines="0" showRowColHeaders="0" showZeros="0" showOutlineSymbols="0" workbookViewId="0">
      <selection activeCell="B9" sqref="B9"/>
    </sheetView>
  </sheetViews>
  <sheetFormatPr defaultRowHeight="12.75"/>
  <cols>
    <col min="1" max="1" width="9.140625" style="64"/>
    <col min="2" max="2" width="30.7109375" style="8" customWidth="1"/>
    <col min="3" max="4" width="30.85546875" style="8" customWidth="1"/>
    <col min="5" max="6" width="9.140625" style="64"/>
    <col min="7" max="7" width="9.140625" style="65"/>
    <col min="8" max="13" width="9.140625" style="64"/>
    <col min="14" max="14" width="9.140625" style="65"/>
    <col min="15" max="36" width="9.140625" style="64"/>
    <col min="37" max="16384" width="9.140625" style="8"/>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66" customFormat="1">
      <c r="A7" s="56"/>
      <c r="B7" s="56"/>
      <c r="C7" s="56"/>
      <c r="D7" s="83"/>
      <c r="E7" s="56"/>
      <c r="F7" s="56"/>
      <c r="G7" s="58"/>
      <c r="H7" s="56"/>
      <c r="I7" s="56"/>
      <c r="J7" s="56"/>
      <c r="K7" s="56"/>
      <c r="L7" s="56"/>
      <c r="M7" s="56"/>
      <c r="N7" s="58"/>
      <c r="O7" s="56"/>
      <c r="P7" s="56"/>
      <c r="Q7" s="56"/>
      <c r="R7" s="56"/>
      <c r="S7" s="56"/>
      <c r="T7" s="56"/>
    </row>
    <row r="8" spans="1:44">
      <c r="A8" s="48"/>
      <c r="B8" s="67"/>
      <c r="C8" s="81" t="s">
        <v>4</v>
      </c>
      <c r="D8" s="84"/>
      <c r="E8" s="48"/>
      <c r="F8" s="48"/>
      <c r="G8" s="58"/>
      <c r="H8" s="48"/>
      <c r="I8" s="48"/>
      <c r="J8" s="48"/>
      <c r="K8" s="48"/>
      <c r="L8" s="48"/>
      <c r="M8" s="48"/>
      <c r="N8" s="58"/>
      <c r="O8" s="48"/>
      <c r="P8" s="48"/>
      <c r="Q8" s="48"/>
      <c r="R8" s="48"/>
      <c r="S8" s="48"/>
      <c r="T8" s="48"/>
    </row>
    <row r="9" spans="1:44" ht="40.5" customHeight="1">
      <c r="A9" s="54" t="s">
        <v>26</v>
      </c>
      <c r="B9" s="22" t="str">
        <f>TARİHLER!H10</f>
        <v>19.Eyl.2016 - 23.Eyl.2016</v>
      </c>
      <c r="C9" s="82" t="s">
        <v>495</v>
      </c>
      <c r="D9" s="85"/>
      <c r="E9" s="48"/>
      <c r="F9" s="48"/>
      <c r="G9" s="58"/>
      <c r="H9" s="48"/>
      <c r="I9" s="48"/>
      <c r="J9" s="48"/>
      <c r="K9" s="48"/>
      <c r="L9" s="48"/>
      <c r="M9" s="48"/>
      <c r="N9" s="58"/>
      <c r="O9" s="48"/>
      <c r="P9" s="48"/>
      <c r="Q9" s="48"/>
      <c r="R9" s="48"/>
      <c r="S9" s="48"/>
      <c r="T9" s="48"/>
    </row>
    <row r="10" spans="1:44" s="24" customFormat="1" ht="40.5" customHeight="1">
      <c r="A10" s="54" t="s">
        <v>27</v>
      </c>
      <c r="B10" s="22" t="str">
        <f>TARİHLER!H11</f>
        <v>26.Eyl.2016 - 30.Eyl.2016</v>
      </c>
      <c r="C10" s="82" t="s">
        <v>228</v>
      </c>
      <c r="D10" s="85"/>
      <c r="E10" s="56"/>
      <c r="F10" s="56"/>
      <c r="G10" s="58"/>
      <c r="H10" s="56"/>
      <c r="I10" s="56"/>
      <c r="J10" s="56"/>
      <c r="K10" s="56"/>
      <c r="L10" s="56"/>
      <c r="M10" s="56"/>
      <c r="N10" s="58"/>
      <c r="O10" s="56"/>
      <c r="P10" s="56"/>
      <c r="Q10" s="56"/>
      <c r="R10" s="56"/>
      <c r="S10" s="56"/>
      <c r="T10" s="56"/>
      <c r="U10" s="66"/>
      <c r="V10" s="66"/>
      <c r="W10" s="66"/>
      <c r="X10" s="66"/>
      <c r="Y10" s="66"/>
      <c r="Z10" s="66"/>
      <c r="AA10" s="66"/>
      <c r="AB10" s="66"/>
      <c r="AC10" s="66"/>
      <c r="AD10" s="66"/>
      <c r="AE10" s="66"/>
      <c r="AF10" s="66"/>
      <c r="AG10" s="66"/>
      <c r="AH10" s="66"/>
      <c r="AI10" s="66"/>
      <c r="AJ10" s="66"/>
    </row>
    <row r="11" spans="1:44" s="24" customFormat="1" ht="40.5" customHeight="1">
      <c r="A11" s="54" t="s">
        <v>28</v>
      </c>
      <c r="B11" s="22" t="str">
        <f>TARİHLER!H12</f>
        <v>03.Eki.2016 - 07.Eki.2016</v>
      </c>
      <c r="C11" s="82" t="s">
        <v>229</v>
      </c>
      <c r="D11" s="85"/>
      <c r="E11" s="48"/>
      <c r="F11" s="48"/>
      <c r="G11" s="58"/>
      <c r="H11" s="48"/>
      <c r="I11" s="48"/>
      <c r="J11" s="48"/>
      <c r="K11" s="48"/>
      <c r="L11" s="48"/>
      <c r="M11" s="48"/>
      <c r="N11" s="58"/>
      <c r="O11" s="48"/>
      <c r="P11" s="48"/>
      <c r="Q11" s="48"/>
      <c r="R11" s="48"/>
      <c r="S11" s="48"/>
      <c r="T11" s="48"/>
      <c r="U11" s="66"/>
      <c r="V11" s="66"/>
      <c r="W11" s="66"/>
      <c r="X11" s="66"/>
      <c r="Y11" s="66"/>
      <c r="Z11" s="66"/>
      <c r="AA11" s="66"/>
      <c r="AB11" s="66"/>
      <c r="AC11" s="66"/>
      <c r="AD11" s="66"/>
      <c r="AE11" s="66"/>
      <c r="AF11" s="66"/>
      <c r="AG11" s="66"/>
      <c r="AH11" s="66"/>
      <c r="AI11" s="66"/>
      <c r="AJ11" s="66"/>
    </row>
    <row r="12" spans="1:44" ht="40.5" customHeight="1">
      <c r="A12" s="54" t="s">
        <v>29</v>
      </c>
      <c r="B12" s="22" t="str">
        <f>TARİHLER!H13</f>
        <v>10.Eki.2016 - 14.Eki.2016</v>
      </c>
      <c r="C12" s="82" t="s">
        <v>230</v>
      </c>
      <c r="D12" s="85"/>
      <c r="E12" s="48"/>
      <c r="F12" s="48"/>
      <c r="G12" s="58"/>
      <c r="H12" s="48"/>
      <c r="I12" s="48"/>
      <c r="J12" s="48"/>
      <c r="K12" s="48"/>
      <c r="L12" s="48"/>
      <c r="M12" s="48"/>
      <c r="N12" s="58"/>
      <c r="O12" s="48"/>
      <c r="P12" s="48"/>
      <c r="Q12" s="48"/>
      <c r="R12" s="48"/>
      <c r="S12" s="48"/>
      <c r="T12" s="48"/>
    </row>
    <row r="13" spans="1:44" ht="40.5" customHeight="1">
      <c r="A13" s="54" t="s">
        <v>30</v>
      </c>
      <c r="B13" s="22" t="str">
        <f>TARİHLER!H14</f>
        <v>17.Eki.2016 - 21.Eki.2016</v>
      </c>
      <c r="C13" s="95" t="s">
        <v>231</v>
      </c>
      <c r="D13" s="85"/>
      <c r="E13" s="48"/>
      <c r="F13" s="48"/>
      <c r="G13" s="58"/>
      <c r="H13" s="48"/>
      <c r="I13" s="48"/>
      <c r="J13" s="48"/>
      <c r="K13" s="48"/>
      <c r="L13" s="48"/>
      <c r="M13" s="48"/>
      <c r="N13" s="58"/>
      <c r="O13" s="48"/>
      <c r="P13" s="48"/>
      <c r="Q13" s="48"/>
      <c r="R13" s="48"/>
      <c r="S13" s="48"/>
      <c r="T13" s="48"/>
    </row>
    <row r="14" spans="1:44" s="24" customFormat="1" ht="40.5" customHeight="1">
      <c r="A14" s="54" t="s">
        <v>31</v>
      </c>
      <c r="B14" s="22" t="str">
        <f>TARİHLER!H15</f>
        <v>24.Eki.2016 - 28.Eki.2016</v>
      </c>
      <c r="C14" s="82" t="s">
        <v>232</v>
      </c>
      <c r="D14" s="85"/>
      <c r="E14" s="56"/>
      <c r="F14" s="56"/>
      <c r="G14" s="58"/>
      <c r="H14" s="56"/>
      <c r="I14" s="56"/>
      <c r="J14" s="56"/>
      <c r="K14" s="56"/>
      <c r="L14" s="56"/>
      <c r="M14" s="56"/>
      <c r="N14" s="58"/>
      <c r="O14" s="56"/>
      <c r="P14" s="56"/>
      <c r="Q14" s="56"/>
      <c r="R14" s="56"/>
      <c r="S14" s="56"/>
      <c r="T14" s="56"/>
      <c r="U14" s="66"/>
      <c r="V14" s="66"/>
      <c r="W14" s="66"/>
      <c r="X14" s="66"/>
      <c r="Y14" s="66"/>
      <c r="Z14" s="66"/>
      <c r="AA14" s="66"/>
      <c r="AB14" s="66"/>
      <c r="AC14" s="66"/>
      <c r="AD14" s="66"/>
      <c r="AE14" s="66"/>
      <c r="AF14" s="66"/>
      <c r="AG14" s="66"/>
      <c r="AH14" s="66"/>
      <c r="AI14" s="66"/>
      <c r="AJ14" s="66"/>
    </row>
    <row r="15" spans="1:44" s="24" customFormat="1" ht="40.5" customHeight="1">
      <c r="A15" s="54" t="s">
        <v>32</v>
      </c>
      <c r="B15" s="22" t="str">
        <f>TARİHLER!H16</f>
        <v>31.Eki.2016 - 04.Kas.2016</v>
      </c>
      <c r="C15" s="82" t="s">
        <v>233</v>
      </c>
      <c r="D15" s="85"/>
      <c r="E15" s="48"/>
      <c r="F15" s="48"/>
      <c r="G15" s="58"/>
      <c r="H15" s="48"/>
      <c r="I15" s="48"/>
      <c r="J15" s="48"/>
      <c r="K15" s="48"/>
      <c r="L15" s="48"/>
      <c r="M15" s="48"/>
      <c r="N15" s="58"/>
      <c r="O15" s="48"/>
      <c r="P15" s="48"/>
      <c r="Q15" s="48"/>
      <c r="R15" s="48"/>
      <c r="S15" s="48"/>
      <c r="T15" s="48"/>
      <c r="U15" s="66"/>
      <c r="V15" s="66"/>
      <c r="W15" s="66"/>
      <c r="X15" s="66"/>
      <c r="Y15" s="66"/>
      <c r="Z15" s="66"/>
      <c r="AA15" s="66"/>
      <c r="AB15" s="66"/>
      <c r="AC15" s="66"/>
      <c r="AD15" s="66"/>
      <c r="AE15" s="66"/>
      <c r="AF15" s="66"/>
      <c r="AG15" s="66"/>
      <c r="AH15" s="66"/>
      <c r="AI15" s="66"/>
      <c r="AJ15" s="66"/>
    </row>
    <row r="16" spans="1:44" ht="40.5" customHeight="1">
      <c r="A16" s="54" t="s">
        <v>33</v>
      </c>
      <c r="B16" s="22" t="str">
        <f>TARİHLER!H17</f>
        <v>07.Kas.2016 - 11.Kas.2016</v>
      </c>
      <c r="C16" s="82" t="s">
        <v>233</v>
      </c>
      <c r="D16" s="85"/>
      <c r="E16" s="48"/>
      <c r="F16" s="48"/>
      <c r="G16" s="58"/>
      <c r="H16" s="48"/>
      <c r="I16" s="48"/>
      <c r="J16" s="48"/>
      <c r="K16" s="48"/>
      <c r="L16" s="48"/>
      <c r="M16" s="48"/>
      <c r="N16" s="58"/>
      <c r="O16" s="48"/>
      <c r="P16" s="48"/>
      <c r="Q16" s="48"/>
      <c r="R16" s="48"/>
      <c r="S16" s="48"/>
      <c r="T16" s="48"/>
    </row>
    <row r="17" spans="1:36" ht="40.5" customHeight="1">
      <c r="A17" s="54" t="s">
        <v>34</v>
      </c>
      <c r="B17" s="22" t="str">
        <f>TARİHLER!H18</f>
        <v>14.Kas.2016 - 18.Kas.2016</v>
      </c>
      <c r="C17" s="82" t="s">
        <v>234</v>
      </c>
      <c r="D17" s="85"/>
      <c r="E17" s="48"/>
      <c r="F17" s="48"/>
      <c r="G17" s="58"/>
      <c r="H17" s="48"/>
      <c r="I17" s="48"/>
      <c r="J17" s="48"/>
      <c r="K17" s="48"/>
      <c r="L17" s="48"/>
      <c r="M17" s="48"/>
      <c r="N17" s="58"/>
      <c r="O17" s="48"/>
      <c r="P17" s="48"/>
      <c r="Q17" s="48"/>
      <c r="R17" s="48"/>
      <c r="S17" s="48"/>
      <c r="T17" s="48"/>
    </row>
    <row r="18" spans="1:36" s="24" customFormat="1" ht="40.5" customHeight="1">
      <c r="A18" s="54" t="s">
        <v>35</v>
      </c>
      <c r="B18" s="22" t="str">
        <f>TARİHLER!H19</f>
        <v>21.Kas.2016 - 25.Kas.2016</v>
      </c>
      <c r="C18" s="82" t="s">
        <v>235</v>
      </c>
      <c r="D18" s="85"/>
      <c r="E18" s="56"/>
      <c r="F18" s="56"/>
      <c r="G18" s="58"/>
      <c r="H18" s="59"/>
      <c r="I18" s="60"/>
      <c r="J18" s="60"/>
      <c r="K18" s="60"/>
      <c r="L18" s="60"/>
      <c r="M18" s="60"/>
      <c r="N18" s="58"/>
      <c r="O18" s="56"/>
      <c r="P18" s="56"/>
      <c r="Q18" s="56"/>
      <c r="R18" s="56"/>
      <c r="S18" s="56"/>
      <c r="T18" s="56"/>
      <c r="U18" s="66"/>
      <c r="V18" s="66"/>
      <c r="W18" s="66"/>
      <c r="X18" s="66"/>
      <c r="Y18" s="66"/>
      <c r="Z18" s="66"/>
      <c r="AA18" s="66"/>
      <c r="AB18" s="66"/>
      <c r="AC18" s="66"/>
      <c r="AD18" s="66"/>
      <c r="AE18" s="66"/>
      <c r="AF18" s="66"/>
      <c r="AG18" s="66"/>
      <c r="AH18" s="66"/>
      <c r="AI18" s="66"/>
      <c r="AJ18" s="66"/>
    </row>
    <row r="19" spans="1:36" ht="40.5" customHeight="1">
      <c r="A19" s="54" t="s">
        <v>36</v>
      </c>
      <c r="B19" s="22" t="str">
        <f>TARİHLER!H20</f>
        <v>28.Kas.2016 - 02.Ara.2016</v>
      </c>
      <c r="C19" s="82" t="s">
        <v>236</v>
      </c>
      <c r="D19" s="85"/>
      <c r="E19" s="48"/>
      <c r="F19" s="48"/>
      <c r="G19" s="58"/>
      <c r="H19" s="48"/>
      <c r="I19" s="48"/>
      <c r="J19" s="48"/>
      <c r="K19" s="48"/>
      <c r="L19" s="48"/>
      <c r="M19" s="48"/>
      <c r="N19" s="58"/>
      <c r="O19" s="48"/>
      <c r="P19" s="48"/>
      <c r="Q19" s="48"/>
      <c r="R19" s="48"/>
      <c r="S19" s="48"/>
      <c r="T19" s="48"/>
    </row>
    <row r="20" spans="1:36" ht="40.5" customHeight="1">
      <c r="A20" s="54" t="s">
        <v>37</v>
      </c>
      <c r="B20" s="22" t="str">
        <f>TARİHLER!H21</f>
        <v>05.Ara.2016 - 09.Ara.2016</v>
      </c>
      <c r="C20" s="82" t="s">
        <v>236</v>
      </c>
      <c r="D20" s="85"/>
      <c r="E20" s="48"/>
      <c r="F20" s="48"/>
      <c r="G20" s="58"/>
      <c r="H20" s="48"/>
      <c r="I20" s="48"/>
      <c r="J20" s="48"/>
      <c r="K20" s="48"/>
      <c r="L20" s="48"/>
      <c r="M20" s="48"/>
      <c r="N20" s="58"/>
      <c r="O20" s="48"/>
      <c r="P20" s="48"/>
      <c r="Q20" s="48"/>
      <c r="R20" s="48"/>
      <c r="S20" s="48"/>
      <c r="T20" s="48"/>
    </row>
    <row r="21" spans="1:36" ht="40.5" customHeight="1">
      <c r="A21" s="54" t="s">
        <v>38</v>
      </c>
      <c r="B21" s="22" t="str">
        <f>TARİHLER!H22</f>
        <v>12.Ara.2016 - 16.Ara.2016</v>
      </c>
      <c r="C21" s="82" t="s">
        <v>237</v>
      </c>
      <c r="D21" s="85"/>
      <c r="E21" s="48"/>
      <c r="F21" s="48"/>
      <c r="G21" s="58"/>
      <c r="H21" s="48"/>
      <c r="I21" s="48"/>
      <c r="J21" s="48"/>
      <c r="K21" s="48"/>
      <c r="L21" s="48"/>
      <c r="M21" s="48"/>
      <c r="N21" s="58"/>
      <c r="O21" s="48"/>
      <c r="P21" s="48"/>
      <c r="Q21" s="48"/>
      <c r="R21" s="48"/>
      <c r="S21" s="48"/>
      <c r="T21" s="48"/>
    </row>
    <row r="22" spans="1:36" s="24" customFormat="1" ht="40.5" customHeight="1">
      <c r="A22" s="54" t="s">
        <v>39</v>
      </c>
      <c r="B22" s="22" t="str">
        <f>TARİHLER!H23</f>
        <v>19.Ara.2016 - 23.Ara.2016</v>
      </c>
      <c r="C22" s="82" t="s">
        <v>237</v>
      </c>
      <c r="D22" s="85"/>
      <c r="E22" s="56"/>
      <c r="F22" s="56"/>
      <c r="G22" s="58"/>
      <c r="H22" s="56"/>
      <c r="I22" s="56"/>
      <c r="J22" s="56"/>
      <c r="K22" s="56"/>
      <c r="L22" s="56"/>
      <c r="M22" s="56"/>
      <c r="N22" s="58"/>
      <c r="O22" s="56"/>
      <c r="P22" s="56"/>
      <c r="Q22" s="56"/>
      <c r="R22" s="56"/>
      <c r="S22" s="56"/>
      <c r="T22" s="56"/>
      <c r="U22" s="66"/>
      <c r="V22" s="66"/>
      <c r="W22" s="66"/>
      <c r="X22" s="66"/>
      <c r="Y22" s="66"/>
      <c r="Z22" s="66"/>
      <c r="AA22" s="66"/>
      <c r="AB22" s="66"/>
      <c r="AC22" s="66"/>
      <c r="AD22" s="66"/>
      <c r="AE22" s="66"/>
      <c r="AF22" s="66"/>
      <c r="AG22" s="66"/>
      <c r="AH22" s="66"/>
      <c r="AI22" s="66"/>
      <c r="AJ22" s="66"/>
    </row>
    <row r="23" spans="1:36" s="24" customFormat="1" ht="40.5" customHeight="1">
      <c r="A23" s="54" t="s">
        <v>40</v>
      </c>
      <c r="B23" s="22" t="str">
        <f>TARİHLER!H24</f>
        <v>26.Ara.2016 - 30.Ara.2016</v>
      </c>
      <c r="C23" s="82" t="s">
        <v>238</v>
      </c>
      <c r="D23" s="85"/>
      <c r="E23" s="48"/>
      <c r="F23" s="48"/>
      <c r="G23" s="58"/>
      <c r="H23" s="48"/>
      <c r="I23" s="48"/>
      <c r="J23" s="48"/>
      <c r="K23" s="48"/>
      <c r="L23" s="48"/>
      <c r="M23" s="48"/>
      <c r="N23" s="58"/>
      <c r="O23" s="48"/>
      <c r="P23" s="48"/>
      <c r="Q23" s="48"/>
      <c r="R23" s="48"/>
      <c r="S23" s="48"/>
      <c r="T23" s="48"/>
      <c r="U23" s="66"/>
      <c r="V23" s="66"/>
      <c r="W23" s="66"/>
      <c r="X23" s="66"/>
      <c r="Y23" s="66"/>
      <c r="Z23" s="66"/>
      <c r="AA23" s="66"/>
      <c r="AB23" s="66"/>
      <c r="AC23" s="66"/>
      <c r="AD23" s="66"/>
      <c r="AE23" s="66"/>
      <c r="AF23" s="66"/>
      <c r="AG23" s="66"/>
      <c r="AH23" s="66"/>
      <c r="AI23" s="66"/>
      <c r="AJ23" s="66"/>
    </row>
    <row r="24" spans="1:36" ht="40.5" customHeight="1">
      <c r="A24" s="54" t="s">
        <v>41</v>
      </c>
      <c r="B24" s="22" t="str">
        <f>TARİHLER!H25</f>
        <v>02.Oca.2017 - 06.Oca.2017</v>
      </c>
      <c r="C24" s="82" t="s">
        <v>238</v>
      </c>
      <c r="D24" s="85"/>
      <c r="E24" s="48"/>
      <c r="F24" s="48"/>
      <c r="G24" s="58"/>
      <c r="H24" s="48"/>
      <c r="I24" s="48"/>
      <c r="J24" s="48"/>
      <c r="K24" s="48"/>
      <c r="L24" s="48"/>
      <c r="M24" s="48"/>
      <c r="N24" s="58"/>
      <c r="O24" s="48"/>
      <c r="P24" s="48"/>
      <c r="Q24" s="48"/>
      <c r="R24" s="48"/>
      <c r="S24" s="48"/>
      <c r="T24" s="48"/>
    </row>
    <row r="25" spans="1:36" ht="40.5" customHeight="1">
      <c r="A25" s="54" t="s">
        <v>42</v>
      </c>
      <c r="B25" s="22" t="str">
        <f>TARİHLER!H26</f>
        <v>09.Oca.2017 - 13.Oca.2017</v>
      </c>
      <c r="C25" s="82" t="s">
        <v>239</v>
      </c>
      <c r="D25" s="85"/>
      <c r="E25" s="48"/>
      <c r="F25" s="48"/>
      <c r="G25" s="58"/>
      <c r="H25" s="48"/>
      <c r="I25" s="48"/>
      <c r="J25" s="48"/>
      <c r="K25" s="48"/>
      <c r="L25" s="48"/>
      <c r="M25" s="48"/>
      <c r="N25" s="58"/>
      <c r="O25" s="48"/>
      <c r="P25" s="48"/>
      <c r="Q25" s="48"/>
      <c r="R25" s="48"/>
      <c r="S25" s="48"/>
      <c r="T25" s="48"/>
    </row>
    <row r="26" spans="1:36" s="24" customFormat="1" ht="40.5" customHeight="1">
      <c r="A26" s="54" t="s">
        <v>43</v>
      </c>
      <c r="B26" s="22" t="str">
        <f>TARİHLER!H27</f>
        <v>16.Oca.2017 - 20.Oca.2017</v>
      </c>
      <c r="C26" s="82" t="s">
        <v>239</v>
      </c>
      <c r="D26" s="85"/>
      <c r="E26" s="56"/>
      <c r="F26" s="56"/>
      <c r="G26" s="58"/>
      <c r="H26" s="56"/>
      <c r="I26" s="56"/>
      <c r="J26" s="56"/>
      <c r="K26" s="56"/>
      <c r="L26" s="56"/>
      <c r="M26" s="56"/>
      <c r="N26" s="58"/>
      <c r="O26" s="56"/>
      <c r="P26" s="56"/>
      <c r="Q26" s="56"/>
      <c r="R26" s="56"/>
      <c r="S26" s="56"/>
      <c r="T26" s="56"/>
      <c r="U26" s="66"/>
      <c r="V26" s="66"/>
      <c r="W26" s="66"/>
      <c r="X26" s="66"/>
      <c r="Y26" s="66"/>
      <c r="Z26" s="66"/>
      <c r="AA26" s="66"/>
      <c r="AB26" s="66"/>
      <c r="AC26" s="66"/>
      <c r="AD26" s="66"/>
      <c r="AE26" s="66"/>
      <c r="AF26" s="66"/>
      <c r="AG26" s="66"/>
      <c r="AH26" s="66"/>
      <c r="AI26" s="66"/>
      <c r="AJ26" s="66"/>
    </row>
    <row r="27" spans="1:36" ht="40.5" customHeight="1">
      <c r="A27" s="54" t="s">
        <v>44</v>
      </c>
      <c r="B27" s="22" t="str">
        <f>TARİHLER!H28</f>
        <v>06.Şub.2017 - 10.Şub.2017</v>
      </c>
      <c r="C27" s="82" t="s">
        <v>239</v>
      </c>
      <c r="D27" s="85"/>
      <c r="E27" s="48"/>
      <c r="F27" s="48"/>
      <c r="G27" s="58"/>
      <c r="H27" s="48"/>
      <c r="I27" s="48"/>
      <c r="J27" s="48"/>
      <c r="K27" s="48"/>
      <c r="L27" s="48"/>
      <c r="M27" s="48"/>
      <c r="N27" s="58"/>
      <c r="O27" s="48"/>
      <c r="P27" s="48"/>
      <c r="Q27" s="48"/>
      <c r="R27" s="48"/>
      <c r="S27" s="48"/>
      <c r="T27" s="48"/>
    </row>
    <row r="28" spans="1:36" ht="40.5" customHeight="1">
      <c r="A28" s="54" t="s">
        <v>45</v>
      </c>
      <c r="B28" s="22" t="str">
        <f>TARİHLER!H29</f>
        <v>13.Şub.2017 - 17.Şub.2017</v>
      </c>
      <c r="C28" s="82" t="s">
        <v>240</v>
      </c>
      <c r="D28" s="85"/>
      <c r="E28" s="48"/>
      <c r="F28" s="48"/>
      <c r="G28" s="58"/>
      <c r="H28" s="48"/>
      <c r="I28" s="48"/>
      <c r="J28" s="48"/>
      <c r="K28" s="48"/>
      <c r="L28" s="48"/>
      <c r="M28" s="48"/>
      <c r="N28" s="58"/>
      <c r="O28" s="48"/>
      <c r="P28" s="48"/>
      <c r="Q28" s="48"/>
      <c r="R28" s="48"/>
      <c r="S28" s="48"/>
      <c r="T28" s="48"/>
    </row>
    <row r="29" spans="1:36" ht="40.5" customHeight="1">
      <c r="A29" s="54" t="s">
        <v>46</v>
      </c>
      <c r="B29" s="22" t="str">
        <f>TARİHLER!H30</f>
        <v>20.Şub.2017 - 24.Şub.2017</v>
      </c>
      <c r="C29" s="82" t="s">
        <v>240</v>
      </c>
      <c r="D29" s="85"/>
      <c r="E29" s="48"/>
      <c r="F29" s="48"/>
      <c r="G29" s="58"/>
      <c r="H29" s="48"/>
      <c r="I29" s="48"/>
      <c r="J29" s="48"/>
      <c r="K29" s="48"/>
      <c r="L29" s="48"/>
      <c r="M29" s="48"/>
      <c r="N29" s="58"/>
      <c r="O29" s="48"/>
      <c r="P29" s="48"/>
      <c r="Q29" s="48"/>
      <c r="R29" s="48"/>
      <c r="S29" s="48"/>
      <c r="T29" s="48"/>
    </row>
    <row r="30" spans="1:36" s="24" customFormat="1" ht="40.5" customHeight="1">
      <c r="A30" s="54" t="s">
        <v>47</v>
      </c>
      <c r="B30" s="22" t="str">
        <f>TARİHLER!H31</f>
        <v>27.Şub.2017 - 03.Mar.2017</v>
      </c>
      <c r="C30" s="82" t="s">
        <v>241</v>
      </c>
      <c r="D30" s="85"/>
      <c r="E30" s="56"/>
      <c r="F30" s="56"/>
      <c r="G30" s="58"/>
      <c r="H30" s="56"/>
      <c r="I30" s="56"/>
      <c r="J30" s="56"/>
      <c r="K30" s="56"/>
      <c r="L30" s="56"/>
      <c r="M30" s="56"/>
      <c r="N30" s="58"/>
      <c r="O30" s="56"/>
      <c r="P30" s="56"/>
      <c r="Q30" s="56"/>
      <c r="R30" s="56"/>
      <c r="S30" s="56"/>
      <c r="T30" s="56"/>
      <c r="U30" s="66"/>
      <c r="V30" s="66"/>
      <c r="W30" s="66"/>
      <c r="X30" s="66"/>
      <c r="Y30" s="66"/>
      <c r="Z30" s="66"/>
      <c r="AA30" s="66"/>
      <c r="AB30" s="66"/>
      <c r="AC30" s="66"/>
      <c r="AD30" s="66"/>
      <c r="AE30" s="66"/>
      <c r="AF30" s="66"/>
      <c r="AG30" s="66"/>
      <c r="AH30" s="66"/>
      <c r="AI30" s="66"/>
      <c r="AJ30" s="66"/>
    </row>
    <row r="31" spans="1:36" s="24" customFormat="1" ht="40.5" customHeight="1">
      <c r="A31" s="54" t="s">
        <v>48</v>
      </c>
      <c r="B31" s="22" t="str">
        <f>TARİHLER!H32</f>
        <v>06.Mar.2017 - 10.Mar.2017</v>
      </c>
      <c r="C31" s="82" t="s">
        <v>241</v>
      </c>
      <c r="D31" s="85"/>
      <c r="E31" s="48"/>
      <c r="F31" s="48"/>
      <c r="G31" s="58"/>
      <c r="H31" s="48"/>
      <c r="I31" s="48"/>
      <c r="J31" s="48"/>
      <c r="K31" s="48"/>
      <c r="L31" s="48"/>
      <c r="M31" s="48"/>
      <c r="N31" s="58"/>
      <c r="O31" s="48"/>
      <c r="P31" s="48"/>
      <c r="Q31" s="48"/>
      <c r="R31" s="48"/>
      <c r="S31" s="48"/>
      <c r="T31" s="48"/>
      <c r="U31" s="66"/>
      <c r="V31" s="66"/>
      <c r="W31" s="66"/>
      <c r="X31" s="66"/>
      <c r="Y31" s="66"/>
      <c r="Z31" s="66"/>
      <c r="AA31" s="66"/>
      <c r="AB31" s="66"/>
      <c r="AC31" s="66"/>
      <c r="AD31" s="66"/>
      <c r="AE31" s="66"/>
      <c r="AF31" s="66"/>
      <c r="AG31" s="66"/>
      <c r="AH31" s="66"/>
      <c r="AI31" s="66"/>
      <c r="AJ31" s="66"/>
    </row>
    <row r="32" spans="1:36" ht="40.5" customHeight="1">
      <c r="A32" s="54" t="s">
        <v>49</v>
      </c>
      <c r="B32" s="22" t="str">
        <f>TARİHLER!H33</f>
        <v>13.Mar.2017 - 17.Mar.2017</v>
      </c>
      <c r="C32" s="82" t="s">
        <v>241</v>
      </c>
      <c r="D32" s="85"/>
      <c r="E32" s="48"/>
      <c r="F32" s="48"/>
      <c r="G32" s="58"/>
      <c r="H32" s="48"/>
      <c r="I32" s="48"/>
      <c r="J32" s="48"/>
      <c r="K32" s="48"/>
      <c r="L32" s="48"/>
      <c r="M32" s="48"/>
      <c r="N32" s="58"/>
      <c r="O32" s="48"/>
      <c r="P32" s="48"/>
      <c r="Q32" s="48"/>
      <c r="R32" s="48"/>
      <c r="S32" s="48"/>
      <c r="T32" s="48"/>
    </row>
    <row r="33" spans="1:36" ht="40.5" customHeight="1">
      <c r="A33" s="54" t="s">
        <v>50</v>
      </c>
      <c r="B33" s="22" t="str">
        <f>TARİHLER!H34</f>
        <v>20.Mar.2017 - 24.Mar.2017</v>
      </c>
      <c r="C33" s="82" t="s">
        <v>241</v>
      </c>
      <c r="D33" s="85"/>
      <c r="E33" s="48"/>
      <c r="F33" s="48"/>
      <c r="G33" s="58"/>
      <c r="H33" s="48"/>
      <c r="I33" s="48"/>
      <c r="J33" s="48"/>
      <c r="K33" s="48"/>
      <c r="L33" s="48"/>
      <c r="M33" s="48"/>
      <c r="N33" s="58"/>
      <c r="O33" s="48"/>
      <c r="P33" s="48"/>
      <c r="Q33" s="48"/>
      <c r="R33" s="48"/>
      <c r="S33" s="48"/>
      <c r="T33" s="48"/>
    </row>
    <row r="34" spans="1:36" s="24" customFormat="1" ht="40.5" customHeight="1">
      <c r="A34" s="54" t="s">
        <v>51</v>
      </c>
      <c r="B34" s="22" t="str">
        <f>TARİHLER!H35</f>
        <v>27.Mar.2017 - 31.Mar.2017</v>
      </c>
      <c r="C34" s="82" t="s">
        <v>242</v>
      </c>
      <c r="D34" s="85"/>
      <c r="E34" s="56"/>
      <c r="F34" s="56"/>
      <c r="G34" s="58"/>
      <c r="H34" s="56"/>
      <c r="I34" s="56"/>
      <c r="J34" s="56"/>
      <c r="K34" s="56"/>
      <c r="L34" s="56"/>
      <c r="M34" s="56"/>
      <c r="N34" s="58"/>
      <c r="O34" s="56"/>
      <c r="P34" s="56"/>
      <c r="Q34" s="56"/>
      <c r="R34" s="56"/>
      <c r="S34" s="56"/>
      <c r="T34" s="56"/>
      <c r="U34" s="66"/>
      <c r="V34" s="66"/>
      <c r="W34" s="66"/>
      <c r="X34" s="66"/>
      <c r="Y34" s="66"/>
      <c r="Z34" s="66"/>
      <c r="AA34" s="66"/>
      <c r="AB34" s="66"/>
      <c r="AC34" s="66"/>
      <c r="AD34" s="66"/>
      <c r="AE34" s="66"/>
      <c r="AF34" s="66"/>
      <c r="AG34" s="66"/>
      <c r="AH34" s="66"/>
      <c r="AI34" s="66"/>
      <c r="AJ34" s="66"/>
    </row>
    <row r="35" spans="1:36" s="24" customFormat="1" ht="40.5" customHeight="1">
      <c r="A35" s="54" t="s">
        <v>52</v>
      </c>
      <c r="B35" s="22" t="str">
        <f>TARİHLER!H36</f>
        <v>03.Nis.2017 - 07.Nis.2017</v>
      </c>
      <c r="C35" s="82" t="s">
        <v>242</v>
      </c>
      <c r="D35" s="85"/>
      <c r="E35" s="48"/>
      <c r="F35" s="48"/>
      <c r="G35" s="58"/>
      <c r="H35" s="48"/>
      <c r="I35" s="48"/>
      <c r="J35" s="48"/>
      <c r="K35" s="48"/>
      <c r="L35" s="48"/>
      <c r="M35" s="48"/>
      <c r="N35" s="58"/>
      <c r="O35" s="48"/>
      <c r="P35" s="48"/>
      <c r="Q35" s="48"/>
      <c r="R35" s="48"/>
      <c r="S35" s="48"/>
      <c r="T35" s="48"/>
      <c r="U35" s="66"/>
      <c r="V35" s="66"/>
      <c r="W35" s="66"/>
      <c r="X35" s="66"/>
      <c r="Y35" s="66"/>
      <c r="Z35" s="66"/>
      <c r="AA35" s="66"/>
      <c r="AB35" s="66"/>
      <c r="AC35" s="66"/>
      <c r="AD35" s="66"/>
      <c r="AE35" s="66"/>
      <c r="AF35" s="66"/>
      <c r="AG35" s="66"/>
      <c r="AH35" s="66"/>
      <c r="AI35" s="66"/>
      <c r="AJ35" s="66"/>
    </row>
    <row r="36" spans="1:36" ht="40.5" customHeight="1">
      <c r="A36" s="54" t="s">
        <v>53</v>
      </c>
      <c r="B36" s="22" t="str">
        <f>TARİHLER!H37</f>
        <v>10.Nis.2017 - 14.Nis.2017</v>
      </c>
      <c r="C36" s="82" t="s">
        <v>243</v>
      </c>
      <c r="D36" s="85"/>
      <c r="E36" s="48"/>
      <c r="F36" s="48"/>
      <c r="G36" s="58"/>
      <c r="H36" s="48"/>
      <c r="I36" s="48"/>
      <c r="J36" s="48"/>
      <c r="K36" s="48"/>
      <c r="L36" s="48"/>
      <c r="M36" s="48"/>
      <c r="N36" s="58"/>
      <c r="O36" s="48"/>
      <c r="P36" s="48"/>
      <c r="Q36" s="48"/>
      <c r="R36" s="48"/>
      <c r="S36" s="48"/>
      <c r="T36" s="48"/>
    </row>
    <row r="37" spans="1:36" s="24" customFormat="1" ht="40.5" customHeight="1">
      <c r="A37" s="54" t="s">
        <v>54</v>
      </c>
      <c r="B37" s="22" t="str">
        <f>TARİHLER!H38</f>
        <v>17.Nis.2017 - 21.Nis.2017</v>
      </c>
      <c r="C37" s="82" t="s">
        <v>237</v>
      </c>
      <c r="D37" s="85"/>
      <c r="E37" s="48"/>
      <c r="F37" s="48"/>
      <c r="G37" s="58"/>
      <c r="H37" s="48"/>
      <c r="I37" s="48"/>
      <c r="J37" s="48"/>
      <c r="K37" s="48"/>
      <c r="L37" s="48"/>
      <c r="M37" s="48"/>
      <c r="N37" s="58"/>
      <c r="O37" s="48"/>
      <c r="P37" s="48"/>
      <c r="Q37" s="48"/>
      <c r="R37" s="48"/>
      <c r="S37" s="48"/>
      <c r="T37" s="48"/>
      <c r="U37" s="66"/>
      <c r="V37" s="66"/>
      <c r="W37" s="66"/>
      <c r="X37" s="66"/>
      <c r="Y37" s="66"/>
      <c r="Z37" s="66"/>
      <c r="AA37" s="66"/>
      <c r="AB37" s="66"/>
      <c r="AC37" s="66"/>
      <c r="AD37" s="66"/>
      <c r="AE37" s="66"/>
      <c r="AF37" s="66"/>
      <c r="AG37" s="66"/>
      <c r="AH37" s="66"/>
      <c r="AI37" s="66"/>
      <c r="AJ37" s="66"/>
    </row>
    <row r="38" spans="1:36" s="24" customFormat="1" ht="40.5" customHeight="1">
      <c r="A38" s="54" t="s">
        <v>55</v>
      </c>
      <c r="B38" s="22" t="str">
        <f>TARİHLER!H39</f>
        <v>24.Nis.2017 - 28.Nis.2017</v>
      </c>
      <c r="C38" s="82" t="s">
        <v>244</v>
      </c>
      <c r="D38" s="85"/>
      <c r="E38" s="56"/>
      <c r="F38" s="56"/>
      <c r="G38" s="58"/>
      <c r="H38" s="56"/>
      <c r="I38" s="56"/>
      <c r="J38" s="56"/>
      <c r="K38" s="56"/>
      <c r="L38" s="56"/>
      <c r="M38" s="56"/>
      <c r="N38" s="58"/>
      <c r="O38" s="56"/>
      <c r="P38" s="56"/>
      <c r="Q38" s="56"/>
      <c r="R38" s="56"/>
      <c r="S38" s="56"/>
      <c r="T38" s="56"/>
      <c r="U38" s="66"/>
      <c r="V38" s="66"/>
      <c r="W38" s="66"/>
      <c r="X38" s="66"/>
      <c r="Y38" s="66"/>
      <c r="Z38" s="66"/>
      <c r="AA38" s="66"/>
      <c r="AB38" s="66"/>
      <c r="AC38" s="66"/>
      <c r="AD38" s="66"/>
      <c r="AE38" s="66"/>
      <c r="AF38" s="66"/>
      <c r="AG38" s="66"/>
      <c r="AH38" s="66"/>
      <c r="AI38" s="66"/>
      <c r="AJ38" s="66"/>
    </row>
    <row r="39" spans="1:36" ht="40.5" customHeight="1">
      <c r="A39" s="54" t="s">
        <v>56</v>
      </c>
      <c r="B39" s="22" t="str">
        <f>TARİHLER!H40</f>
        <v>01.May.2017 - 05.May.2017</v>
      </c>
      <c r="C39" s="82" t="s">
        <v>245</v>
      </c>
      <c r="D39" s="85"/>
      <c r="E39" s="48"/>
      <c r="F39" s="48"/>
      <c r="G39" s="58"/>
      <c r="H39" s="48"/>
      <c r="I39" s="48"/>
      <c r="J39" s="48"/>
      <c r="K39" s="48"/>
      <c r="L39" s="48"/>
      <c r="M39" s="48"/>
      <c r="N39" s="58"/>
      <c r="O39" s="48"/>
      <c r="P39" s="48"/>
      <c r="Q39" s="48"/>
      <c r="R39" s="48"/>
      <c r="S39" s="48"/>
      <c r="T39" s="48"/>
    </row>
    <row r="40" spans="1:36" ht="40.5" customHeight="1">
      <c r="A40" s="54" t="s">
        <v>57</v>
      </c>
      <c r="B40" s="22" t="str">
        <f>TARİHLER!H41</f>
        <v>08.May.2017 - 12.May.2017</v>
      </c>
      <c r="C40" s="82" t="s">
        <v>245</v>
      </c>
      <c r="D40" s="85"/>
      <c r="E40" s="48"/>
      <c r="F40" s="48"/>
      <c r="G40" s="58"/>
      <c r="H40" s="48"/>
      <c r="I40" s="48"/>
      <c r="J40" s="48"/>
      <c r="K40" s="48"/>
      <c r="L40" s="48"/>
      <c r="M40" s="48"/>
      <c r="N40" s="58"/>
      <c r="O40" s="48"/>
      <c r="P40" s="48"/>
      <c r="Q40" s="48"/>
      <c r="R40" s="48"/>
      <c r="S40" s="48"/>
      <c r="T40" s="48"/>
    </row>
    <row r="41" spans="1:36" ht="40.5" customHeight="1">
      <c r="A41" s="54" t="s">
        <v>58</v>
      </c>
      <c r="B41" s="22" t="str">
        <f>TARİHLER!H42</f>
        <v>15.May.2017 - 19.May.2017</v>
      </c>
      <c r="C41" s="82" t="s">
        <v>246</v>
      </c>
      <c r="D41" s="85"/>
      <c r="E41" s="48"/>
      <c r="F41" s="48"/>
      <c r="G41" s="58"/>
      <c r="H41" s="48"/>
      <c r="I41" s="48"/>
      <c r="J41" s="48"/>
      <c r="K41" s="48"/>
      <c r="L41" s="48"/>
      <c r="M41" s="48"/>
      <c r="N41" s="58"/>
      <c r="O41" s="48"/>
      <c r="P41" s="48"/>
      <c r="Q41" s="48"/>
      <c r="R41" s="48"/>
      <c r="S41" s="48"/>
      <c r="T41" s="48"/>
    </row>
    <row r="42" spans="1:36" s="24" customFormat="1" ht="40.5" customHeight="1">
      <c r="A42" s="54" t="s">
        <v>59</v>
      </c>
      <c r="B42" s="22" t="str">
        <f>TARİHLER!H43</f>
        <v>22.May.2017 - 26.May.2017</v>
      </c>
      <c r="C42" s="82" t="s">
        <v>247</v>
      </c>
      <c r="D42" s="85"/>
      <c r="E42" s="56"/>
      <c r="F42" s="56"/>
      <c r="G42" s="58"/>
      <c r="H42" s="56"/>
      <c r="I42" s="56"/>
      <c r="J42" s="56"/>
      <c r="K42" s="56"/>
      <c r="L42" s="56"/>
      <c r="M42" s="56"/>
      <c r="N42" s="58"/>
      <c r="O42" s="56"/>
      <c r="P42" s="56"/>
      <c r="Q42" s="56"/>
      <c r="R42" s="56"/>
      <c r="S42" s="56"/>
      <c r="T42" s="56"/>
      <c r="U42" s="66"/>
      <c r="V42" s="66"/>
      <c r="W42" s="66"/>
      <c r="X42" s="66"/>
      <c r="Y42" s="66"/>
      <c r="Z42" s="66"/>
      <c r="AA42" s="66"/>
      <c r="AB42" s="66"/>
      <c r="AC42" s="66"/>
      <c r="AD42" s="66"/>
      <c r="AE42" s="66"/>
      <c r="AF42" s="66"/>
      <c r="AG42" s="66"/>
      <c r="AH42" s="66"/>
      <c r="AI42" s="66"/>
      <c r="AJ42" s="66"/>
    </row>
    <row r="43" spans="1:36" ht="40.5" customHeight="1">
      <c r="A43" s="54" t="s">
        <v>60</v>
      </c>
      <c r="B43" s="22" t="str">
        <f>TARİHLER!H44</f>
        <v>29.May.2017 - 02.Haz.2017</v>
      </c>
      <c r="C43" s="82" t="s">
        <v>248</v>
      </c>
      <c r="D43" s="85"/>
      <c r="E43" s="48"/>
      <c r="F43" s="48"/>
      <c r="G43" s="58"/>
      <c r="H43" s="48"/>
      <c r="I43" s="48"/>
      <c r="J43" s="48"/>
      <c r="K43" s="48"/>
      <c r="L43" s="48"/>
      <c r="M43" s="48"/>
      <c r="N43" s="58"/>
      <c r="O43" s="48"/>
      <c r="P43" s="48"/>
      <c r="Q43" s="48"/>
      <c r="R43" s="48"/>
      <c r="S43" s="48"/>
      <c r="T43" s="48"/>
    </row>
    <row r="44" spans="1:36" ht="40.5" customHeight="1">
      <c r="A44" s="54" t="s">
        <v>61</v>
      </c>
      <c r="B44" s="22" t="str">
        <f>TARİHLER!H45</f>
        <v>05.Haz.2017 - 09.Haz.2017</v>
      </c>
      <c r="C44" s="82" t="s">
        <v>248</v>
      </c>
      <c r="D44" s="85"/>
      <c r="E44" s="48"/>
      <c r="F44" s="48"/>
      <c r="G44" s="58"/>
      <c r="H44" s="48"/>
      <c r="I44" s="48"/>
      <c r="J44" s="48"/>
      <c r="K44" s="48"/>
      <c r="L44" s="48"/>
      <c r="M44" s="48"/>
      <c r="N44" s="58"/>
      <c r="O44" s="48"/>
      <c r="P44" s="48"/>
      <c r="Q44" s="48"/>
      <c r="R44" s="48"/>
      <c r="S44" s="48"/>
      <c r="T44" s="48"/>
    </row>
    <row r="45" spans="1:36" s="66" customFormat="1">
      <c r="A45" s="56"/>
      <c r="B45" s="56"/>
      <c r="C45" s="56"/>
      <c r="D45" s="56"/>
      <c r="E45" s="56"/>
      <c r="F45" s="56"/>
      <c r="G45" s="58"/>
      <c r="H45" s="56"/>
      <c r="I45" s="56"/>
      <c r="J45" s="56"/>
      <c r="K45" s="56"/>
      <c r="L45" s="56"/>
      <c r="M45" s="56"/>
      <c r="N45" s="58"/>
      <c r="O45" s="56"/>
      <c r="P45" s="56"/>
      <c r="Q45" s="56"/>
      <c r="R45" s="56"/>
      <c r="S45" s="56"/>
      <c r="T45" s="56"/>
    </row>
    <row r="46" spans="1:36" s="64" customFormat="1">
      <c r="A46" s="48"/>
      <c r="B46" s="48"/>
      <c r="C46" s="48"/>
      <c r="D46" s="48"/>
      <c r="E46" s="48"/>
      <c r="F46" s="48"/>
      <c r="G46" s="58"/>
      <c r="H46" s="48"/>
      <c r="I46" s="48"/>
      <c r="J46" s="48"/>
      <c r="K46" s="48"/>
      <c r="L46" s="48"/>
      <c r="M46" s="48"/>
      <c r="N46" s="58"/>
      <c r="O46" s="48"/>
      <c r="P46" s="48"/>
      <c r="Q46" s="48"/>
      <c r="R46" s="48"/>
      <c r="S46" s="48"/>
      <c r="T46" s="48"/>
    </row>
    <row r="47" spans="1:36" s="64" customFormat="1">
      <c r="A47" s="48"/>
      <c r="B47" s="48"/>
      <c r="C47" s="48"/>
      <c r="D47" s="48"/>
      <c r="E47" s="48"/>
      <c r="F47" s="48"/>
      <c r="G47" s="58"/>
      <c r="H47" s="48"/>
      <c r="I47" s="48"/>
      <c r="J47" s="48"/>
      <c r="K47" s="48"/>
      <c r="L47" s="48"/>
      <c r="M47" s="48"/>
      <c r="N47" s="58"/>
      <c r="O47" s="48"/>
      <c r="P47" s="48"/>
      <c r="Q47" s="48"/>
      <c r="R47" s="48"/>
      <c r="S47" s="48"/>
      <c r="T47" s="48"/>
    </row>
    <row r="48" spans="1:36" s="64" customFormat="1">
      <c r="A48" s="48"/>
      <c r="B48" s="48"/>
      <c r="C48" s="48"/>
      <c r="D48" s="48"/>
      <c r="E48" s="48"/>
      <c r="F48" s="48"/>
      <c r="G48" s="58"/>
      <c r="H48" s="48"/>
      <c r="I48" s="48"/>
      <c r="J48" s="48"/>
      <c r="K48" s="48"/>
      <c r="L48" s="48"/>
      <c r="M48" s="48"/>
      <c r="N48" s="58"/>
      <c r="O48" s="48"/>
      <c r="P48" s="48"/>
      <c r="Q48" s="48"/>
      <c r="R48" s="48"/>
      <c r="S48" s="48"/>
      <c r="T48" s="48"/>
    </row>
    <row r="49" spans="1:20" s="66" customFormat="1">
      <c r="A49" s="56"/>
      <c r="B49" s="56"/>
      <c r="C49" s="56"/>
      <c r="D49" s="56"/>
      <c r="E49" s="56"/>
      <c r="F49" s="56"/>
      <c r="G49" s="58"/>
      <c r="H49" s="56"/>
      <c r="I49" s="56"/>
      <c r="J49" s="56"/>
      <c r="K49" s="56"/>
      <c r="L49" s="56"/>
      <c r="M49" s="56"/>
      <c r="N49" s="58"/>
      <c r="O49" s="56"/>
      <c r="P49" s="56"/>
      <c r="Q49" s="56"/>
      <c r="R49" s="56"/>
      <c r="S49" s="56"/>
      <c r="T49" s="56"/>
    </row>
    <row r="50" spans="1:20" s="64" customFormat="1">
      <c r="A50" s="48"/>
      <c r="B50" s="48"/>
      <c r="C50" s="48"/>
      <c r="D50" s="48"/>
      <c r="E50" s="48"/>
      <c r="F50" s="48"/>
      <c r="G50" s="58"/>
      <c r="H50" s="48"/>
      <c r="I50" s="48"/>
      <c r="J50" s="48"/>
      <c r="K50" s="48"/>
      <c r="L50" s="48"/>
      <c r="M50" s="48"/>
      <c r="N50" s="58"/>
      <c r="O50" s="48"/>
      <c r="P50" s="48"/>
      <c r="Q50" s="48"/>
      <c r="R50" s="48"/>
      <c r="S50" s="48"/>
      <c r="T50" s="48"/>
    </row>
    <row r="51" spans="1:20" s="64" customFormat="1">
      <c r="A51" s="48"/>
      <c r="B51" s="48"/>
      <c r="C51" s="48"/>
      <c r="D51" s="48"/>
      <c r="E51" s="48"/>
      <c r="F51" s="48"/>
      <c r="G51" s="58"/>
      <c r="H51" s="48"/>
      <c r="I51" s="48"/>
      <c r="J51" s="48"/>
      <c r="K51" s="48"/>
      <c r="L51" s="48"/>
      <c r="M51" s="48"/>
      <c r="N51" s="58"/>
      <c r="O51" s="48"/>
      <c r="P51" s="48"/>
      <c r="Q51" s="48"/>
      <c r="R51" s="48"/>
      <c r="S51" s="48"/>
      <c r="T51" s="48"/>
    </row>
    <row r="52" spans="1:20" s="66" customFormat="1">
      <c r="A52" s="48"/>
      <c r="B52" s="48"/>
      <c r="C52" s="48"/>
      <c r="D52" s="48"/>
      <c r="E52" s="48"/>
      <c r="F52" s="48"/>
      <c r="G52" s="58"/>
      <c r="H52" s="48"/>
      <c r="I52" s="48"/>
      <c r="J52" s="48"/>
      <c r="K52" s="48"/>
      <c r="L52" s="48"/>
      <c r="M52" s="48"/>
      <c r="N52" s="58"/>
      <c r="O52" s="48"/>
      <c r="P52" s="48"/>
      <c r="Q52" s="48"/>
      <c r="R52" s="48"/>
      <c r="S52" s="48"/>
      <c r="T52" s="48"/>
    </row>
    <row r="53" spans="1:20" s="64" customFormat="1">
      <c r="A53" s="61"/>
      <c r="B53" s="61"/>
      <c r="C53" s="61"/>
      <c r="D53" s="61"/>
      <c r="E53" s="61"/>
      <c r="F53" s="61"/>
      <c r="G53" s="58"/>
      <c r="H53" s="61"/>
      <c r="I53" s="61"/>
      <c r="J53" s="61"/>
      <c r="K53" s="61"/>
      <c r="L53" s="61"/>
      <c r="M53" s="61"/>
      <c r="N53" s="58"/>
      <c r="O53" s="56"/>
      <c r="P53" s="56"/>
      <c r="Q53" s="56"/>
      <c r="R53" s="61"/>
      <c r="S53" s="61"/>
      <c r="T53" s="61"/>
    </row>
    <row r="54" spans="1:20" s="64" customFormat="1">
      <c r="A54" s="61"/>
      <c r="B54" s="61"/>
      <c r="C54" s="61"/>
      <c r="D54" s="61"/>
      <c r="E54" s="61"/>
      <c r="F54" s="61"/>
      <c r="G54" s="58"/>
      <c r="H54" s="61"/>
      <c r="I54" s="61"/>
      <c r="J54" s="61"/>
      <c r="K54" s="61"/>
      <c r="L54" s="61"/>
      <c r="M54" s="61"/>
      <c r="N54" s="58"/>
      <c r="O54" s="48"/>
      <c r="P54" s="48"/>
      <c r="Q54" s="48"/>
      <c r="R54" s="48"/>
      <c r="S54" s="48"/>
      <c r="T54" s="48"/>
    </row>
    <row r="55" spans="1:20" s="64" customFormat="1">
      <c r="A55" s="61"/>
      <c r="B55" s="61"/>
      <c r="C55" s="61"/>
      <c r="D55" s="61"/>
      <c r="E55" s="61"/>
      <c r="F55" s="61"/>
      <c r="G55" s="58"/>
      <c r="H55" s="61"/>
      <c r="I55" s="61"/>
      <c r="J55" s="61"/>
      <c r="K55" s="61"/>
      <c r="L55" s="61"/>
      <c r="M55" s="61"/>
      <c r="N55" s="58"/>
      <c r="O55" s="48"/>
      <c r="P55" s="48"/>
      <c r="Q55" s="48"/>
      <c r="R55" s="48"/>
      <c r="S55" s="48"/>
      <c r="T55" s="48"/>
    </row>
    <row r="56" spans="1:20" s="64" customFormat="1">
      <c r="A56" s="61"/>
      <c r="B56" s="61"/>
      <c r="C56" s="61"/>
      <c r="D56" s="61"/>
      <c r="E56" s="61"/>
      <c r="F56" s="61"/>
      <c r="G56" s="58"/>
      <c r="H56" s="61"/>
      <c r="I56" s="61"/>
      <c r="J56" s="61"/>
      <c r="K56" s="61"/>
      <c r="L56" s="61"/>
      <c r="M56" s="61"/>
      <c r="N56" s="58"/>
      <c r="O56" s="48"/>
      <c r="P56" s="48"/>
      <c r="Q56" s="48"/>
      <c r="R56" s="48"/>
      <c r="S56" s="48"/>
      <c r="T56" s="48"/>
    </row>
    <row r="57" spans="1:20" s="64" customFormat="1">
      <c r="A57" s="62"/>
      <c r="B57" s="62"/>
      <c r="C57" s="62"/>
      <c r="D57" s="62"/>
      <c r="E57" s="62"/>
      <c r="F57" s="62"/>
      <c r="G57" s="63"/>
      <c r="H57" s="62"/>
      <c r="I57" s="62"/>
      <c r="J57" s="62"/>
      <c r="K57" s="62"/>
      <c r="L57" s="62"/>
      <c r="M57" s="62"/>
      <c r="N57" s="63"/>
      <c r="O57" s="62"/>
      <c r="P57" s="62"/>
      <c r="Q57" s="62"/>
      <c r="R57" s="62"/>
      <c r="S57" s="62"/>
      <c r="T57" s="62"/>
    </row>
    <row r="58" spans="1:20" s="64" customFormat="1">
      <c r="A58" s="62"/>
      <c r="B58" s="62"/>
      <c r="C58" s="62"/>
      <c r="D58" s="62"/>
      <c r="E58" s="62"/>
      <c r="F58" s="62"/>
      <c r="G58" s="63"/>
      <c r="H58" s="62"/>
      <c r="I58" s="62"/>
      <c r="J58" s="62"/>
      <c r="K58" s="62"/>
      <c r="L58" s="62"/>
      <c r="M58" s="62"/>
      <c r="N58" s="63"/>
      <c r="O58" s="62"/>
      <c r="P58" s="62"/>
      <c r="Q58" s="62"/>
      <c r="R58" s="62"/>
      <c r="S58" s="62"/>
      <c r="T58" s="62"/>
    </row>
    <row r="59" spans="1:20" s="64" customFormat="1">
      <c r="A59" s="62"/>
      <c r="B59" s="62"/>
      <c r="C59" s="62"/>
      <c r="D59" s="62"/>
      <c r="E59" s="62"/>
      <c r="F59" s="62"/>
      <c r="G59" s="63"/>
      <c r="H59" s="62"/>
      <c r="I59" s="62"/>
      <c r="J59" s="62"/>
      <c r="K59" s="62"/>
      <c r="L59" s="62"/>
      <c r="M59" s="62"/>
      <c r="N59" s="63"/>
      <c r="O59" s="62"/>
      <c r="P59" s="62"/>
      <c r="Q59" s="62"/>
      <c r="R59" s="62"/>
      <c r="S59" s="62"/>
      <c r="T59" s="62"/>
    </row>
    <row r="60" spans="1:20" s="64" customFormat="1">
      <c r="A60" s="62"/>
      <c r="B60" s="62"/>
      <c r="C60" s="62"/>
      <c r="D60" s="62"/>
      <c r="E60" s="62"/>
      <c r="F60" s="62"/>
      <c r="G60" s="63"/>
      <c r="H60" s="62"/>
      <c r="I60" s="62"/>
      <c r="J60" s="62"/>
      <c r="K60" s="62"/>
      <c r="L60" s="62"/>
      <c r="M60" s="62"/>
      <c r="N60" s="63"/>
      <c r="O60" s="62"/>
      <c r="P60" s="62"/>
      <c r="Q60" s="62"/>
      <c r="R60" s="62"/>
      <c r="S60" s="62"/>
      <c r="T60" s="62"/>
    </row>
    <row r="61" spans="1:20" s="64" customFormat="1">
      <c r="G61" s="65"/>
      <c r="N61" s="65"/>
    </row>
    <row r="62" spans="1:20" s="64" customFormat="1">
      <c r="G62" s="65"/>
      <c r="N62" s="65"/>
    </row>
    <row r="63" spans="1:20" s="64" customFormat="1">
      <c r="G63" s="65"/>
      <c r="N63" s="65"/>
    </row>
    <row r="64" spans="1:20" s="64" customFormat="1">
      <c r="G64" s="65"/>
      <c r="N64" s="65"/>
    </row>
    <row r="65" spans="7:14" s="64" customFormat="1">
      <c r="G65" s="65"/>
      <c r="N65" s="65"/>
    </row>
    <row r="66" spans="7:14" s="64" customFormat="1">
      <c r="G66" s="65"/>
      <c r="N66" s="65"/>
    </row>
    <row r="67" spans="7:14" s="64" customFormat="1">
      <c r="G67" s="65"/>
      <c r="N67" s="65"/>
    </row>
    <row r="68" spans="7:14" s="64" customFormat="1">
      <c r="G68" s="65"/>
      <c r="N68" s="65"/>
    </row>
    <row r="69" spans="7:14" s="64" customFormat="1">
      <c r="G69" s="65"/>
      <c r="N69" s="65"/>
    </row>
    <row r="70" spans="7:14" s="64" customFormat="1">
      <c r="G70" s="65"/>
      <c r="N70" s="65"/>
    </row>
    <row r="71" spans="7:14" s="64" customFormat="1">
      <c r="G71" s="65"/>
      <c r="N71" s="65"/>
    </row>
    <row r="72" spans="7:14" s="64" customFormat="1">
      <c r="G72" s="65"/>
      <c r="N72" s="65"/>
    </row>
    <row r="73" spans="7:14" s="64" customFormat="1">
      <c r="G73" s="65"/>
      <c r="N73" s="65"/>
    </row>
    <row r="74" spans="7:14" s="64" customFormat="1">
      <c r="G74" s="65"/>
      <c r="N74" s="65"/>
    </row>
    <row r="75" spans="7:14" s="64" customFormat="1">
      <c r="G75" s="65"/>
      <c r="N75" s="65"/>
    </row>
    <row r="76" spans="7:14" s="64" customFormat="1">
      <c r="G76" s="65"/>
      <c r="N76" s="65"/>
    </row>
    <row r="77" spans="7:14" s="64" customFormat="1">
      <c r="G77" s="65"/>
      <c r="N77" s="65"/>
    </row>
    <row r="78" spans="7:14" s="64" customFormat="1">
      <c r="G78" s="65"/>
      <c r="N78" s="65"/>
    </row>
    <row r="79" spans="7:14" s="64" customFormat="1">
      <c r="G79" s="65"/>
      <c r="N79" s="65"/>
    </row>
    <row r="80" spans="7:14" s="64" customFormat="1">
      <c r="G80" s="65"/>
      <c r="N80" s="65"/>
    </row>
    <row r="81" spans="7:14" s="64" customFormat="1">
      <c r="G81" s="65"/>
      <c r="N81" s="65"/>
    </row>
    <row r="82" spans="7:14" s="64" customFormat="1">
      <c r="G82" s="65"/>
      <c r="N82" s="65"/>
    </row>
    <row r="83" spans="7:14" s="64" customFormat="1">
      <c r="G83" s="65"/>
      <c r="N83" s="65"/>
    </row>
    <row r="84" spans="7:14" s="64" customFormat="1">
      <c r="G84" s="65"/>
      <c r="N84" s="65"/>
    </row>
    <row r="85" spans="7:14" s="64" customFormat="1">
      <c r="G85" s="65"/>
      <c r="N85" s="65"/>
    </row>
    <row r="86" spans="7:14" s="64" customFormat="1">
      <c r="G86" s="65"/>
      <c r="N86" s="65"/>
    </row>
    <row r="87" spans="7:14" s="64" customFormat="1">
      <c r="G87" s="65"/>
      <c r="N87" s="65"/>
    </row>
    <row r="88" spans="7:14" s="64" customFormat="1">
      <c r="G88" s="65"/>
      <c r="N88" s="65"/>
    </row>
    <row r="89" spans="7:14" s="64" customFormat="1">
      <c r="G89" s="65"/>
      <c r="N89" s="65"/>
    </row>
    <row r="90" spans="7:14" s="64" customFormat="1">
      <c r="G90" s="65"/>
      <c r="N90" s="65"/>
    </row>
    <row r="91" spans="7:14" s="64" customFormat="1">
      <c r="G91" s="65"/>
      <c r="N91" s="65"/>
    </row>
    <row r="92" spans="7:14" s="64" customFormat="1">
      <c r="G92" s="65"/>
      <c r="N92" s="65"/>
    </row>
    <row r="93" spans="7:14" s="64" customFormat="1">
      <c r="G93" s="65"/>
      <c r="N93" s="65"/>
    </row>
    <row r="94" spans="7:14" s="64" customFormat="1">
      <c r="G94" s="65"/>
      <c r="N94" s="65"/>
    </row>
    <row r="95" spans="7:14" s="64" customFormat="1">
      <c r="G95" s="65"/>
      <c r="N95" s="65"/>
    </row>
    <row r="96" spans="7:14" s="64" customFormat="1">
      <c r="G96" s="65"/>
      <c r="N96" s="65"/>
    </row>
    <row r="97" spans="7:14" s="64" customFormat="1">
      <c r="G97" s="65"/>
      <c r="N97" s="65"/>
    </row>
    <row r="98" spans="7:14" s="64" customFormat="1">
      <c r="G98" s="65"/>
      <c r="N98" s="65"/>
    </row>
    <row r="99" spans="7:14" s="64" customFormat="1">
      <c r="G99" s="65"/>
      <c r="N99" s="65"/>
    </row>
    <row r="100" spans="7:14" s="64" customFormat="1">
      <c r="G100" s="65"/>
      <c r="N100" s="65"/>
    </row>
    <row r="101" spans="7:14" s="64" customFormat="1">
      <c r="G101" s="65"/>
      <c r="N101" s="65"/>
    </row>
    <row r="102" spans="7:14" s="64" customFormat="1">
      <c r="G102" s="65"/>
      <c r="N102" s="65"/>
    </row>
    <row r="103" spans="7:14" s="64" customFormat="1">
      <c r="G103" s="65"/>
      <c r="N103" s="65"/>
    </row>
    <row r="104" spans="7:14" s="64" customFormat="1">
      <c r="G104" s="65"/>
      <c r="N104" s="65"/>
    </row>
    <row r="105" spans="7:14" s="64" customFormat="1">
      <c r="G105" s="65"/>
      <c r="N105" s="65"/>
    </row>
    <row r="106" spans="7:14" s="64" customFormat="1">
      <c r="G106" s="65"/>
      <c r="N106" s="65"/>
    </row>
    <row r="107" spans="7:14" s="64" customFormat="1">
      <c r="G107" s="65"/>
      <c r="N107" s="65"/>
    </row>
    <row r="108" spans="7:14" s="64" customFormat="1">
      <c r="G108" s="65"/>
      <c r="N108" s="65"/>
    </row>
    <row r="109" spans="7:14" s="64" customFormat="1">
      <c r="G109" s="65"/>
      <c r="N109" s="65"/>
    </row>
    <row r="110" spans="7:14" s="64" customFormat="1">
      <c r="G110" s="65"/>
      <c r="N110" s="65"/>
    </row>
    <row r="111" spans="7:14" s="64" customFormat="1">
      <c r="G111" s="65"/>
      <c r="N111" s="65"/>
    </row>
    <row r="112" spans="7:14" s="64" customFormat="1">
      <c r="G112" s="65"/>
      <c r="N112" s="65"/>
    </row>
    <row r="113" spans="7:14" s="64" customFormat="1">
      <c r="G113" s="65"/>
      <c r="N113" s="65"/>
    </row>
    <row r="114" spans="7:14" s="64" customFormat="1">
      <c r="G114" s="65"/>
      <c r="N114" s="65"/>
    </row>
    <row r="115" spans="7:14" s="64" customFormat="1">
      <c r="G115" s="65"/>
      <c r="N115" s="65"/>
    </row>
    <row r="116" spans="7:14" s="64" customFormat="1">
      <c r="G116" s="65"/>
      <c r="N116" s="65"/>
    </row>
    <row r="117" spans="7:14" s="64" customFormat="1">
      <c r="G117" s="65"/>
      <c r="N117" s="65"/>
    </row>
    <row r="118" spans="7:14" s="64" customFormat="1">
      <c r="G118" s="65"/>
      <c r="N118" s="65"/>
    </row>
    <row r="119" spans="7:14" s="64" customFormat="1">
      <c r="G119" s="65"/>
      <c r="N119" s="65"/>
    </row>
    <row r="120" spans="7:14" s="64" customFormat="1">
      <c r="G120" s="65"/>
      <c r="N120" s="65"/>
    </row>
    <row r="121" spans="7:14" s="64" customFormat="1">
      <c r="G121" s="65"/>
      <c r="N121" s="65"/>
    </row>
    <row r="122" spans="7:14" s="64" customFormat="1">
      <c r="G122" s="65"/>
      <c r="N122" s="65"/>
    </row>
    <row r="123" spans="7:14" s="64" customFormat="1">
      <c r="G123" s="65"/>
      <c r="N123" s="65"/>
    </row>
    <row r="124" spans="7:14" s="64" customFormat="1">
      <c r="G124" s="65"/>
      <c r="N124" s="65"/>
    </row>
    <row r="125" spans="7:14" s="64" customFormat="1">
      <c r="G125" s="65"/>
      <c r="N125" s="65"/>
    </row>
    <row r="126" spans="7:14" s="64" customFormat="1">
      <c r="G126" s="65"/>
      <c r="N126" s="65"/>
    </row>
    <row r="127" spans="7:14" s="64" customFormat="1">
      <c r="G127" s="65"/>
      <c r="N127" s="65"/>
    </row>
    <row r="128" spans="7:14" s="64" customFormat="1">
      <c r="G128" s="65"/>
      <c r="N128" s="65"/>
    </row>
    <row r="129" spans="7:14" s="64" customFormat="1">
      <c r="G129" s="65"/>
      <c r="N129" s="65"/>
    </row>
    <row r="130" spans="7:14" s="64" customFormat="1">
      <c r="G130" s="65"/>
      <c r="N130" s="65"/>
    </row>
    <row r="131" spans="7:14" s="64" customFormat="1">
      <c r="G131" s="65"/>
      <c r="N131" s="65"/>
    </row>
    <row r="132" spans="7:14" s="64" customFormat="1">
      <c r="G132" s="65"/>
      <c r="N132" s="65"/>
    </row>
    <row r="133" spans="7:14" s="64" customFormat="1">
      <c r="G133" s="65"/>
      <c r="N133" s="65"/>
    </row>
    <row r="134" spans="7:14" s="64" customFormat="1">
      <c r="G134" s="65"/>
      <c r="N134" s="65"/>
    </row>
    <row r="135" spans="7:14" s="64" customFormat="1">
      <c r="G135" s="65"/>
      <c r="N135" s="65"/>
    </row>
    <row r="136" spans="7:14" s="64" customFormat="1">
      <c r="G136" s="65"/>
      <c r="N136" s="65"/>
    </row>
    <row r="137" spans="7:14" s="64" customFormat="1">
      <c r="G137" s="65"/>
      <c r="N137" s="65"/>
    </row>
    <row r="138" spans="7:14" s="64" customFormat="1">
      <c r="G138" s="65"/>
      <c r="N138" s="65"/>
    </row>
    <row r="139" spans="7:14" s="64" customFormat="1">
      <c r="G139" s="65"/>
      <c r="N139" s="65"/>
    </row>
    <row r="140" spans="7:14" s="64" customFormat="1">
      <c r="G140" s="65"/>
      <c r="N140" s="65"/>
    </row>
    <row r="141" spans="7:14" s="64" customFormat="1">
      <c r="G141" s="65"/>
      <c r="N141" s="65"/>
    </row>
    <row r="142" spans="7:14" s="64" customFormat="1">
      <c r="G142" s="65"/>
      <c r="N142" s="65"/>
    </row>
    <row r="143" spans="7:14" s="64" customFormat="1">
      <c r="G143" s="65"/>
      <c r="N143" s="65"/>
    </row>
    <row r="144" spans="7:14" s="64" customFormat="1">
      <c r="G144" s="65"/>
      <c r="N144" s="65"/>
    </row>
    <row r="145" spans="7:14" s="64" customFormat="1">
      <c r="G145" s="65"/>
      <c r="N145" s="65"/>
    </row>
    <row r="146" spans="7:14" s="64" customFormat="1">
      <c r="G146" s="65"/>
      <c r="N146" s="65"/>
    </row>
    <row r="147" spans="7:14" s="64" customFormat="1">
      <c r="G147" s="65"/>
      <c r="N147" s="65"/>
    </row>
    <row r="148" spans="7:14" s="64" customFormat="1">
      <c r="G148" s="65"/>
      <c r="N148" s="65"/>
    </row>
    <row r="149" spans="7:14" s="64" customFormat="1">
      <c r="G149" s="65"/>
      <c r="N149" s="65"/>
    </row>
    <row r="150" spans="7:14" s="64" customFormat="1">
      <c r="G150" s="65"/>
      <c r="N150" s="65"/>
    </row>
    <row r="151" spans="7:14" s="64" customFormat="1">
      <c r="G151" s="65"/>
      <c r="N151" s="65"/>
    </row>
    <row r="152" spans="7:14" s="64" customFormat="1">
      <c r="G152" s="65"/>
      <c r="N152" s="65"/>
    </row>
    <row r="153" spans="7:14" s="64" customFormat="1">
      <c r="G153" s="65"/>
      <c r="N153" s="65"/>
    </row>
    <row r="154" spans="7:14" s="64" customFormat="1">
      <c r="G154" s="65"/>
      <c r="N154" s="65"/>
    </row>
    <row r="155" spans="7:14" s="64" customFormat="1">
      <c r="G155" s="65"/>
      <c r="N155" s="65"/>
    </row>
    <row r="156" spans="7:14" s="64" customFormat="1">
      <c r="G156" s="65"/>
      <c r="N156" s="65"/>
    </row>
    <row r="157" spans="7:14" s="64" customFormat="1">
      <c r="G157" s="65"/>
      <c r="N157" s="65"/>
    </row>
    <row r="158" spans="7:14" s="64" customFormat="1">
      <c r="G158" s="65"/>
      <c r="N158" s="65"/>
    </row>
    <row r="159" spans="7:14" s="64" customFormat="1">
      <c r="G159" s="65"/>
      <c r="N159" s="65"/>
    </row>
    <row r="160" spans="7:14" s="64" customFormat="1">
      <c r="G160" s="65"/>
      <c r="N160" s="65"/>
    </row>
    <row r="161" spans="7:14" s="64" customFormat="1">
      <c r="G161" s="65"/>
      <c r="N161" s="65"/>
    </row>
    <row r="162" spans="7:14" s="64" customFormat="1">
      <c r="G162" s="65"/>
      <c r="N162" s="65"/>
    </row>
    <row r="163" spans="7:14" s="64" customFormat="1">
      <c r="G163" s="65"/>
      <c r="N163" s="65"/>
    </row>
    <row r="164" spans="7:14" s="64" customFormat="1">
      <c r="G164" s="65"/>
      <c r="N164" s="65"/>
    </row>
    <row r="165" spans="7:14" s="64" customFormat="1">
      <c r="G165" s="65"/>
      <c r="N165" s="65"/>
    </row>
    <row r="166" spans="7:14" s="64" customFormat="1">
      <c r="G166" s="65"/>
      <c r="N166" s="65"/>
    </row>
    <row r="167" spans="7:14" s="64" customFormat="1">
      <c r="G167" s="65"/>
      <c r="N167" s="65"/>
    </row>
    <row r="168" spans="7:14" s="64" customFormat="1">
      <c r="G168" s="65"/>
      <c r="N168" s="65"/>
    </row>
    <row r="169" spans="7:14" s="64" customFormat="1">
      <c r="G169" s="65"/>
      <c r="N169" s="65"/>
    </row>
    <row r="170" spans="7:14" s="64" customFormat="1">
      <c r="G170" s="65"/>
      <c r="N170" s="65"/>
    </row>
    <row r="171" spans="7:14" s="64" customFormat="1">
      <c r="G171" s="65"/>
      <c r="N171" s="65"/>
    </row>
    <row r="172" spans="7:14" s="64" customFormat="1">
      <c r="G172" s="65"/>
      <c r="N172" s="65"/>
    </row>
    <row r="173" spans="7:14" s="64" customFormat="1">
      <c r="G173" s="65"/>
      <c r="N173" s="65"/>
    </row>
    <row r="174" spans="7:14" s="64" customFormat="1">
      <c r="G174" s="65"/>
      <c r="N174" s="65"/>
    </row>
    <row r="175" spans="7:14" s="64" customFormat="1">
      <c r="G175" s="65"/>
      <c r="N175" s="65"/>
    </row>
    <row r="176" spans="7:14" s="64" customFormat="1">
      <c r="G176" s="65"/>
      <c r="N176" s="65"/>
    </row>
    <row r="177" spans="7:14" s="64" customFormat="1">
      <c r="G177" s="65"/>
      <c r="N177" s="65"/>
    </row>
    <row r="178" spans="7:14" s="64" customFormat="1">
      <c r="G178" s="65"/>
      <c r="N178" s="65"/>
    </row>
    <row r="179" spans="7:14" s="64" customFormat="1">
      <c r="G179" s="65"/>
      <c r="N179" s="65"/>
    </row>
    <row r="180" spans="7:14" s="64" customFormat="1">
      <c r="G180" s="65"/>
      <c r="N180" s="65"/>
    </row>
    <row r="181" spans="7:14" s="64" customFormat="1">
      <c r="G181" s="65"/>
      <c r="N181" s="65"/>
    </row>
    <row r="182" spans="7:14" s="64" customFormat="1">
      <c r="G182" s="65"/>
      <c r="N182" s="65"/>
    </row>
    <row r="183" spans="7:14" s="64" customFormat="1">
      <c r="G183" s="65"/>
      <c r="N183" s="65"/>
    </row>
    <row r="184" spans="7:14" s="64" customFormat="1">
      <c r="G184" s="65"/>
      <c r="N184" s="65"/>
    </row>
    <row r="185" spans="7:14" s="64" customFormat="1">
      <c r="G185" s="65"/>
      <c r="N185" s="65"/>
    </row>
    <row r="186" spans="7:14" s="64" customFormat="1">
      <c r="G186" s="65"/>
      <c r="N186" s="65"/>
    </row>
    <row r="187" spans="7:14" s="64" customFormat="1">
      <c r="G187" s="65"/>
      <c r="N187" s="65"/>
    </row>
    <row r="188" spans="7:14" s="64" customFormat="1">
      <c r="G188" s="65"/>
      <c r="N188" s="65"/>
    </row>
    <row r="189" spans="7:14" s="64" customFormat="1">
      <c r="G189" s="65"/>
      <c r="N189" s="65"/>
    </row>
    <row r="190" spans="7:14" s="64" customFormat="1">
      <c r="G190" s="65"/>
      <c r="N190" s="65"/>
    </row>
    <row r="191" spans="7:14" s="64" customFormat="1">
      <c r="G191" s="65"/>
      <c r="N191" s="65"/>
    </row>
    <row r="192" spans="7:14" s="64" customFormat="1">
      <c r="G192" s="65"/>
      <c r="N192" s="65"/>
    </row>
    <row r="193" spans="7:14" s="64" customFormat="1">
      <c r="G193" s="65"/>
      <c r="N193" s="65"/>
    </row>
    <row r="194" spans="7:14" s="64" customFormat="1">
      <c r="G194" s="65"/>
      <c r="N194" s="65"/>
    </row>
    <row r="195" spans="7:14" s="64" customFormat="1">
      <c r="G195" s="65"/>
      <c r="N195" s="65"/>
    </row>
    <row r="196" spans="7:14" s="64" customFormat="1">
      <c r="G196" s="65"/>
      <c r="N196" s="65"/>
    </row>
    <row r="197" spans="7:14" s="64" customFormat="1">
      <c r="G197" s="65"/>
      <c r="N197" s="65"/>
    </row>
    <row r="198" spans="7:14" s="64" customFormat="1">
      <c r="G198" s="65"/>
      <c r="N198" s="65"/>
    </row>
    <row r="199" spans="7:14" s="64" customFormat="1">
      <c r="G199" s="65"/>
      <c r="N199" s="65"/>
    </row>
    <row r="200" spans="7:14" s="64" customFormat="1">
      <c r="G200" s="65"/>
      <c r="N200" s="65"/>
    </row>
    <row r="201" spans="7:14" s="64" customFormat="1">
      <c r="G201" s="65"/>
      <c r="N201" s="65"/>
    </row>
    <row r="202" spans="7:14" s="64" customFormat="1">
      <c r="G202" s="65"/>
      <c r="N202" s="65"/>
    </row>
    <row r="203" spans="7:14" s="64" customFormat="1">
      <c r="G203" s="65"/>
      <c r="N203" s="65"/>
    </row>
    <row r="204" spans="7:14" s="64" customFormat="1">
      <c r="G204" s="65"/>
      <c r="N204" s="65"/>
    </row>
    <row r="205" spans="7:14" s="64" customFormat="1">
      <c r="G205" s="65"/>
      <c r="N205" s="65"/>
    </row>
    <row r="206" spans="7:14" s="64" customFormat="1">
      <c r="G206" s="65"/>
      <c r="N206" s="65"/>
    </row>
    <row r="207" spans="7:14" s="64" customFormat="1">
      <c r="G207" s="65"/>
      <c r="N207" s="65"/>
    </row>
    <row r="208" spans="7:14" s="64" customFormat="1">
      <c r="G208" s="65"/>
      <c r="N208" s="65"/>
    </row>
    <row r="209" spans="7:14" s="64" customFormat="1">
      <c r="G209" s="65"/>
      <c r="N209" s="65"/>
    </row>
    <row r="210" spans="7:14" s="64" customFormat="1">
      <c r="G210" s="65"/>
      <c r="N210" s="65"/>
    </row>
    <row r="211" spans="7:14" s="64" customFormat="1">
      <c r="G211" s="65"/>
      <c r="N211" s="65"/>
    </row>
    <row r="212" spans="7:14" s="64" customFormat="1">
      <c r="G212" s="65"/>
      <c r="N212" s="65"/>
    </row>
    <row r="213" spans="7:14" s="64" customFormat="1">
      <c r="G213" s="65"/>
      <c r="N213" s="65"/>
    </row>
    <row r="214" spans="7:14" s="64" customFormat="1">
      <c r="G214" s="65"/>
      <c r="N214" s="65"/>
    </row>
    <row r="215" spans="7:14" s="64" customFormat="1">
      <c r="G215" s="65"/>
      <c r="N215" s="65"/>
    </row>
    <row r="216" spans="7:14" s="64" customFormat="1">
      <c r="G216" s="65"/>
      <c r="N216" s="65"/>
    </row>
    <row r="217" spans="7:14" s="64" customFormat="1">
      <c r="G217" s="65"/>
      <c r="N217" s="65"/>
    </row>
    <row r="218" spans="7:14" s="64" customFormat="1">
      <c r="G218" s="65"/>
      <c r="N218" s="65"/>
    </row>
    <row r="219" spans="7:14" s="64" customFormat="1">
      <c r="G219" s="65"/>
      <c r="N219" s="65"/>
    </row>
    <row r="220" spans="7:14" s="64" customFormat="1">
      <c r="G220" s="65"/>
      <c r="N220" s="65"/>
    </row>
    <row r="221" spans="7:14" s="64" customFormat="1">
      <c r="G221" s="65"/>
      <c r="N221" s="65"/>
    </row>
    <row r="222" spans="7:14" s="64" customFormat="1">
      <c r="G222" s="65"/>
      <c r="N222" s="65"/>
    </row>
    <row r="223" spans="7:14" s="64" customFormat="1">
      <c r="G223" s="65"/>
      <c r="N223" s="65"/>
    </row>
    <row r="224" spans="7:14" s="64" customFormat="1">
      <c r="G224" s="65"/>
      <c r="N224" s="65"/>
    </row>
    <row r="225" spans="7:14" s="64" customFormat="1">
      <c r="G225" s="65"/>
      <c r="N225" s="65"/>
    </row>
    <row r="226" spans="7:14" s="64" customFormat="1">
      <c r="G226" s="65"/>
      <c r="N226" s="65"/>
    </row>
    <row r="227" spans="7:14" s="64" customFormat="1">
      <c r="G227" s="65"/>
      <c r="N227" s="65"/>
    </row>
    <row r="228" spans="7:14" s="64" customFormat="1">
      <c r="G228" s="65"/>
      <c r="N228" s="65"/>
    </row>
    <row r="229" spans="7:14" s="64" customFormat="1">
      <c r="G229" s="65"/>
      <c r="N229" s="65"/>
    </row>
    <row r="230" spans="7:14" s="64" customFormat="1">
      <c r="G230" s="65"/>
      <c r="N230" s="65"/>
    </row>
    <row r="231" spans="7:14" s="64" customFormat="1">
      <c r="G231" s="65"/>
      <c r="N231" s="65"/>
    </row>
    <row r="232" spans="7:14" s="64" customFormat="1">
      <c r="G232" s="65"/>
      <c r="N232" s="65"/>
    </row>
    <row r="233" spans="7:14" s="64" customFormat="1">
      <c r="G233" s="65"/>
      <c r="N233" s="65"/>
    </row>
    <row r="234" spans="7:14" s="64" customFormat="1">
      <c r="G234" s="65"/>
      <c r="N234" s="65"/>
    </row>
    <row r="235" spans="7:14" s="64" customFormat="1">
      <c r="G235" s="65"/>
      <c r="N235" s="65"/>
    </row>
    <row r="236" spans="7:14" s="64" customFormat="1">
      <c r="G236" s="65"/>
      <c r="N236" s="65"/>
    </row>
    <row r="237" spans="7:14" s="64" customFormat="1">
      <c r="G237" s="65"/>
      <c r="N237" s="65"/>
    </row>
    <row r="238" spans="7:14" s="64" customFormat="1">
      <c r="G238" s="65"/>
      <c r="N238" s="65"/>
    </row>
    <row r="239" spans="7:14" s="64" customFormat="1">
      <c r="G239" s="65"/>
      <c r="N239" s="65"/>
    </row>
    <row r="240" spans="7:14" s="64" customFormat="1">
      <c r="G240" s="65"/>
      <c r="N240" s="65"/>
    </row>
    <row r="241" spans="7:14" s="64" customFormat="1">
      <c r="G241" s="65"/>
      <c r="N241" s="65"/>
    </row>
    <row r="242" spans="7:14" s="64" customFormat="1">
      <c r="G242" s="65"/>
      <c r="N242" s="65"/>
    </row>
    <row r="243" spans="7:14" s="64" customFormat="1">
      <c r="G243" s="65"/>
      <c r="N243" s="65"/>
    </row>
    <row r="244" spans="7:14" s="64" customFormat="1">
      <c r="G244" s="65"/>
      <c r="N244" s="65"/>
    </row>
    <row r="245" spans="7:14" s="64" customFormat="1">
      <c r="G245" s="65"/>
      <c r="N245" s="65"/>
    </row>
    <row r="246" spans="7:14" s="64" customFormat="1">
      <c r="G246" s="65"/>
      <c r="N246" s="65"/>
    </row>
    <row r="247" spans="7:14" s="64" customFormat="1">
      <c r="G247" s="65"/>
      <c r="N247" s="65"/>
    </row>
    <row r="248" spans="7:14" s="64" customFormat="1">
      <c r="G248" s="65"/>
      <c r="N248" s="65"/>
    </row>
    <row r="249" spans="7:14" s="64" customFormat="1">
      <c r="G249" s="65"/>
      <c r="N249" s="65"/>
    </row>
    <row r="250" spans="7:14" s="64" customFormat="1">
      <c r="G250" s="65"/>
      <c r="N250" s="65"/>
    </row>
    <row r="251" spans="7:14" s="64" customFormat="1">
      <c r="G251" s="65"/>
      <c r="N251" s="65"/>
    </row>
    <row r="252" spans="7:14" s="64" customFormat="1">
      <c r="G252" s="65"/>
      <c r="N252" s="65"/>
    </row>
    <row r="253" spans="7:14" s="64" customFormat="1">
      <c r="G253" s="65"/>
      <c r="N253" s="65"/>
    </row>
    <row r="254" spans="7:14" s="64" customFormat="1">
      <c r="G254" s="65"/>
      <c r="N254" s="65"/>
    </row>
    <row r="255" spans="7:14" s="64" customFormat="1">
      <c r="G255" s="65"/>
      <c r="N255" s="65"/>
    </row>
    <row r="256" spans="7:14" s="64" customFormat="1">
      <c r="G256" s="65"/>
      <c r="N256" s="65"/>
    </row>
    <row r="257" spans="7:14" s="64" customFormat="1">
      <c r="G257" s="65"/>
      <c r="N257" s="65"/>
    </row>
    <row r="258" spans="7:14" s="64" customFormat="1">
      <c r="G258" s="65"/>
      <c r="N258" s="65"/>
    </row>
    <row r="259" spans="7:14" s="64" customFormat="1">
      <c r="G259" s="65"/>
      <c r="N259" s="65"/>
    </row>
    <row r="260" spans="7:14" s="64" customFormat="1">
      <c r="G260" s="65"/>
      <c r="N260" s="65"/>
    </row>
    <row r="261" spans="7:14" s="64" customFormat="1">
      <c r="G261" s="65"/>
      <c r="N261" s="65"/>
    </row>
    <row r="262" spans="7:14" s="64" customFormat="1">
      <c r="G262" s="65"/>
      <c r="N262" s="65"/>
    </row>
    <row r="263" spans="7:14" s="64" customFormat="1">
      <c r="G263" s="65"/>
      <c r="N263" s="65"/>
    </row>
    <row r="264" spans="7:14" s="64" customFormat="1">
      <c r="G264" s="65"/>
      <c r="N264" s="65"/>
    </row>
    <row r="265" spans="7:14" s="64" customFormat="1">
      <c r="G265" s="65"/>
      <c r="N265" s="65"/>
    </row>
    <row r="266" spans="7:14" s="64" customFormat="1">
      <c r="G266" s="65"/>
      <c r="N266" s="65"/>
    </row>
    <row r="267" spans="7:14" s="64" customFormat="1">
      <c r="G267" s="65"/>
      <c r="N267" s="65"/>
    </row>
    <row r="268" spans="7:14" s="64" customFormat="1">
      <c r="G268" s="65"/>
      <c r="N268" s="65"/>
    </row>
    <row r="269" spans="7:14" s="64" customFormat="1">
      <c r="G269" s="65"/>
      <c r="N269" s="65"/>
    </row>
    <row r="270" spans="7:14" s="64" customFormat="1">
      <c r="G270" s="65"/>
      <c r="N270" s="65"/>
    </row>
    <row r="271" spans="7:14" s="64" customFormat="1">
      <c r="G271" s="65"/>
      <c r="N271" s="65"/>
    </row>
    <row r="272" spans="7:14" s="64" customFormat="1">
      <c r="G272" s="65"/>
      <c r="N272" s="65"/>
    </row>
    <row r="273" spans="7:14" s="64" customFormat="1">
      <c r="G273" s="65"/>
      <c r="N273" s="65"/>
    </row>
    <row r="274" spans="7:14" s="64" customFormat="1">
      <c r="G274" s="65"/>
      <c r="N274" s="65"/>
    </row>
    <row r="275" spans="7:14" s="64" customFormat="1">
      <c r="G275" s="65"/>
      <c r="N275" s="65"/>
    </row>
    <row r="276" spans="7:14" s="64" customFormat="1">
      <c r="G276" s="65"/>
      <c r="N276" s="65"/>
    </row>
    <row r="277" spans="7:14" s="64" customFormat="1">
      <c r="G277" s="65"/>
      <c r="N277" s="65"/>
    </row>
    <row r="278" spans="7:14" s="64" customFormat="1">
      <c r="G278" s="65"/>
      <c r="N278" s="65"/>
    </row>
    <row r="279" spans="7:14" s="64" customFormat="1">
      <c r="G279" s="65"/>
      <c r="N279" s="65"/>
    </row>
    <row r="280" spans="7:14" s="64" customFormat="1">
      <c r="G280" s="65"/>
      <c r="N280" s="65"/>
    </row>
    <row r="281" spans="7:14" s="64" customFormat="1">
      <c r="G281" s="65"/>
      <c r="N281" s="65"/>
    </row>
    <row r="282" spans="7:14" s="64" customFormat="1">
      <c r="G282" s="65"/>
      <c r="N282" s="65"/>
    </row>
    <row r="283" spans="7:14" s="64" customFormat="1">
      <c r="G283" s="65"/>
      <c r="N283" s="65"/>
    </row>
    <row r="284" spans="7:14" s="64" customFormat="1">
      <c r="G284" s="65"/>
      <c r="N284" s="65"/>
    </row>
    <row r="285" spans="7:14" s="64" customFormat="1">
      <c r="G285" s="65"/>
      <c r="N285" s="65"/>
    </row>
    <row r="286" spans="7:14" s="64" customFormat="1">
      <c r="G286" s="65"/>
      <c r="N286" s="65"/>
    </row>
    <row r="287" spans="7:14" s="64" customFormat="1">
      <c r="G287" s="65"/>
      <c r="N287" s="65"/>
    </row>
    <row r="288" spans="7:14" s="64" customFormat="1">
      <c r="G288" s="65"/>
      <c r="N288" s="65"/>
    </row>
    <row r="289" spans="7:14" s="64" customFormat="1">
      <c r="G289" s="65"/>
      <c r="N289" s="65"/>
    </row>
    <row r="290" spans="7:14" s="64" customFormat="1">
      <c r="G290" s="65"/>
      <c r="N290" s="65"/>
    </row>
    <row r="291" spans="7:14" s="64" customFormat="1">
      <c r="G291" s="65"/>
      <c r="N291" s="65"/>
    </row>
    <row r="292" spans="7:14" s="64" customFormat="1">
      <c r="G292" s="65"/>
      <c r="N292" s="65"/>
    </row>
    <row r="293" spans="7:14" s="64" customFormat="1">
      <c r="G293" s="65"/>
      <c r="N293" s="65"/>
    </row>
    <row r="294" spans="7:14" s="64" customFormat="1">
      <c r="G294" s="65"/>
      <c r="N294" s="65"/>
    </row>
    <row r="295" spans="7:14" s="64" customFormat="1">
      <c r="G295" s="65"/>
      <c r="N295" s="65"/>
    </row>
    <row r="296" spans="7:14" s="64" customFormat="1">
      <c r="G296" s="65"/>
      <c r="N296" s="65"/>
    </row>
    <row r="297" spans="7:14" s="64" customFormat="1">
      <c r="G297" s="65"/>
      <c r="N297" s="65"/>
    </row>
    <row r="298" spans="7:14" s="64" customFormat="1">
      <c r="G298" s="65"/>
      <c r="N298" s="65"/>
    </row>
    <row r="299" spans="7:14" s="64" customFormat="1">
      <c r="G299" s="65"/>
      <c r="N299" s="65"/>
    </row>
    <row r="300" spans="7:14" s="64" customFormat="1">
      <c r="G300" s="65"/>
      <c r="N300" s="65"/>
    </row>
    <row r="301" spans="7:14" s="64" customFormat="1">
      <c r="G301" s="65"/>
      <c r="N301" s="65"/>
    </row>
    <row r="302" spans="7:14" s="64" customFormat="1">
      <c r="G302" s="65"/>
      <c r="N302" s="65"/>
    </row>
    <row r="303" spans="7:14" s="64" customFormat="1">
      <c r="G303" s="65"/>
      <c r="N303" s="65"/>
    </row>
    <row r="304" spans="7:14" s="64" customFormat="1">
      <c r="G304" s="65"/>
      <c r="N304" s="65"/>
    </row>
    <row r="305" spans="7:14" s="64" customFormat="1">
      <c r="G305" s="65"/>
      <c r="N305" s="65"/>
    </row>
    <row r="306" spans="7:14" s="64" customFormat="1">
      <c r="G306" s="65"/>
      <c r="N306" s="65"/>
    </row>
    <row r="307" spans="7:14" s="64" customFormat="1">
      <c r="G307" s="65"/>
      <c r="N307" s="65"/>
    </row>
    <row r="308" spans="7:14" s="64" customFormat="1">
      <c r="G308" s="65"/>
      <c r="N308" s="65"/>
    </row>
    <row r="309" spans="7:14" s="64" customFormat="1">
      <c r="G309" s="65"/>
      <c r="N309" s="65"/>
    </row>
    <row r="310" spans="7:14" s="64" customFormat="1">
      <c r="G310" s="65"/>
      <c r="N310" s="65"/>
    </row>
    <row r="311" spans="7:14" s="64" customFormat="1">
      <c r="G311" s="65"/>
      <c r="N311" s="65"/>
    </row>
    <row r="312" spans="7:14" s="64" customFormat="1">
      <c r="G312" s="65"/>
      <c r="N312" s="65"/>
    </row>
    <row r="313" spans="7:14" s="64" customFormat="1">
      <c r="G313" s="65"/>
      <c r="N313" s="65"/>
    </row>
    <row r="314" spans="7:14" s="64" customFormat="1">
      <c r="G314" s="65"/>
      <c r="N314" s="65"/>
    </row>
    <row r="315" spans="7:14" s="64" customFormat="1">
      <c r="G315" s="65"/>
      <c r="N315" s="65"/>
    </row>
    <row r="316" spans="7:14" s="64" customFormat="1">
      <c r="G316" s="65"/>
      <c r="N316" s="65"/>
    </row>
    <row r="317" spans="7:14" s="64" customFormat="1">
      <c r="G317" s="65"/>
      <c r="N317" s="65"/>
    </row>
    <row r="318" spans="7:14" s="64" customFormat="1">
      <c r="G318" s="65"/>
      <c r="N318" s="65"/>
    </row>
    <row r="319" spans="7:14" s="64" customFormat="1">
      <c r="G319" s="65"/>
      <c r="N319" s="65"/>
    </row>
    <row r="320" spans="7:14" s="64" customFormat="1">
      <c r="G320" s="65"/>
      <c r="N320" s="65"/>
    </row>
    <row r="321" spans="7:14" s="64" customFormat="1">
      <c r="G321" s="65"/>
      <c r="N321" s="65"/>
    </row>
    <row r="322" spans="7:14" s="64" customFormat="1">
      <c r="G322" s="65"/>
      <c r="N322" s="65"/>
    </row>
    <row r="323" spans="7:14" s="64" customFormat="1">
      <c r="G323" s="65"/>
      <c r="N323" s="65"/>
    </row>
    <row r="324" spans="7:14" s="64" customFormat="1">
      <c r="G324" s="65"/>
      <c r="N324" s="65"/>
    </row>
    <row r="325" spans="7:14" s="64" customFormat="1">
      <c r="G325" s="65"/>
      <c r="N325" s="65"/>
    </row>
    <row r="326" spans="7:14" s="64" customFormat="1">
      <c r="G326" s="65"/>
      <c r="N326" s="65"/>
    </row>
    <row r="327" spans="7:14" s="64" customFormat="1">
      <c r="G327" s="65"/>
      <c r="N327" s="65"/>
    </row>
    <row r="328" spans="7:14" s="64" customFormat="1">
      <c r="G328" s="65"/>
      <c r="N328" s="65"/>
    </row>
    <row r="329" spans="7:14" s="64" customFormat="1">
      <c r="G329" s="65"/>
      <c r="N329" s="65"/>
    </row>
    <row r="330" spans="7:14" s="64" customFormat="1">
      <c r="G330" s="65"/>
      <c r="N330" s="65"/>
    </row>
    <row r="331" spans="7:14" s="64" customFormat="1">
      <c r="G331" s="65"/>
      <c r="N331" s="65"/>
    </row>
    <row r="332" spans="7:14" s="64" customFormat="1">
      <c r="G332" s="65"/>
      <c r="N332" s="65"/>
    </row>
    <row r="333" spans="7:14" s="64" customFormat="1">
      <c r="G333" s="65"/>
      <c r="N333" s="65"/>
    </row>
    <row r="334" spans="7:14" s="64" customFormat="1">
      <c r="G334" s="65"/>
      <c r="N334" s="65"/>
    </row>
    <row r="335" spans="7:14" s="64" customFormat="1">
      <c r="G335" s="65"/>
      <c r="N335" s="65"/>
    </row>
    <row r="336" spans="7:14" s="64" customFormat="1">
      <c r="G336" s="65"/>
      <c r="N336" s="65"/>
    </row>
    <row r="337" spans="7:14" s="64" customFormat="1">
      <c r="G337" s="65"/>
      <c r="N337" s="65"/>
    </row>
    <row r="338" spans="7:14" s="64" customFormat="1">
      <c r="G338" s="65"/>
      <c r="N338" s="65"/>
    </row>
    <row r="339" spans="7:14" s="64" customFormat="1">
      <c r="G339" s="65"/>
      <c r="N339" s="65"/>
    </row>
    <row r="340" spans="7:14" s="64" customFormat="1">
      <c r="G340" s="65"/>
      <c r="N340" s="65"/>
    </row>
    <row r="341" spans="7:14" s="64" customFormat="1">
      <c r="G341" s="65"/>
      <c r="N341" s="65"/>
    </row>
    <row r="342" spans="7:14" s="64" customFormat="1">
      <c r="G342" s="65"/>
      <c r="N342" s="65"/>
    </row>
    <row r="343" spans="7:14" s="64" customFormat="1">
      <c r="G343" s="65"/>
      <c r="N343" s="65"/>
    </row>
    <row r="344" spans="7:14" s="64" customFormat="1">
      <c r="G344" s="65"/>
      <c r="N344" s="65"/>
    </row>
    <row r="345" spans="7:14" s="64" customFormat="1">
      <c r="G345" s="65"/>
      <c r="N345" s="65"/>
    </row>
    <row r="346" spans="7:14" s="64" customFormat="1">
      <c r="G346" s="65"/>
      <c r="N346" s="65"/>
    </row>
    <row r="347" spans="7:14" s="64" customFormat="1">
      <c r="G347" s="65"/>
      <c r="N347" s="65"/>
    </row>
    <row r="348" spans="7:14" s="64" customFormat="1">
      <c r="G348" s="65"/>
      <c r="N348" s="65"/>
    </row>
    <row r="349" spans="7:14" s="64" customFormat="1">
      <c r="G349" s="65"/>
      <c r="N349" s="65"/>
    </row>
    <row r="350" spans="7:14" s="64" customFormat="1">
      <c r="G350" s="65"/>
      <c r="N350" s="65"/>
    </row>
    <row r="351" spans="7:14" s="64" customFormat="1">
      <c r="G351" s="65"/>
      <c r="N351" s="65"/>
    </row>
    <row r="352" spans="7:14" s="64" customFormat="1">
      <c r="G352" s="65"/>
      <c r="N352" s="65"/>
    </row>
    <row r="353" spans="7:14" s="64" customFormat="1">
      <c r="G353" s="65"/>
      <c r="N353" s="65"/>
    </row>
    <row r="354" spans="7:14" s="64" customFormat="1">
      <c r="G354" s="65"/>
      <c r="N354" s="65"/>
    </row>
    <row r="355" spans="7:14" s="64" customFormat="1">
      <c r="G355" s="65"/>
      <c r="N355" s="65"/>
    </row>
    <row r="356" spans="7:14" s="64" customFormat="1">
      <c r="G356" s="65"/>
      <c r="N356" s="65"/>
    </row>
    <row r="357" spans="7:14" s="64" customFormat="1">
      <c r="G357" s="65"/>
      <c r="N357" s="65"/>
    </row>
    <row r="358" spans="7:14" s="64" customFormat="1">
      <c r="G358" s="65"/>
      <c r="N358" s="65"/>
    </row>
    <row r="359" spans="7:14" s="64" customFormat="1">
      <c r="G359" s="65"/>
      <c r="N359" s="65"/>
    </row>
    <row r="360" spans="7:14" s="64" customFormat="1">
      <c r="G360" s="65"/>
      <c r="N360" s="65"/>
    </row>
    <row r="361" spans="7:14" s="64" customFormat="1">
      <c r="G361" s="65"/>
      <c r="N361" s="65"/>
    </row>
    <row r="362" spans="7:14" s="64" customFormat="1">
      <c r="G362" s="65"/>
      <c r="N362" s="65"/>
    </row>
    <row r="363" spans="7:14" s="64" customFormat="1">
      <c r="G363" s="65"/>
      <c r="N363" s="65"/>
    </row>
    <row r="364" spans="7:14" s="64" customFormat="1">
      <c r="G364" s="65"/>
      <c r="N364" s="65"/>
    </row>
    <row r="365" spans="7:14" s="64" customFormat="1">
      <c r="G365" s="65"/>
      <c r="N365" s="65"/>
    </row>
    <row r="366" spans="7:14" s="64" customFormat="1">
      <c r="G366" s="65"/>
      <c r="N366" s="65"/>
    </row>
    <row r="367" spans="7:14" s="64" customFormat="1">
      <c r="G367" s="65"/>
      <c r="N367" s="65"/>
    </row>
    <row r="368" spans="7:14" s="64" customFormat="1">
      <c r="G368" s="65"/>
      <c r="N368" s="65"/>
    </row>
    <row r="369" spans="7:14" s="64" customFormat="1">
      <c r="G369" s="65"/>
      <c r="N369" s="65"/>
    </row>
    <row r="370" spans="7:14" s="64" customFormat="1">
      <c r="G370" s="65"/>
      <c r="N370" s="65"/>
    </row>
    <row r="371" spans="7:14" s="64" customFormat="1">
      <c r="G371" s="65"/>
      <c r="N371" s="65"/>
    </row>
    <row r="372" spans="7:14" s="64" customFormat="1">
      <c r="G372" s="65"/>
      <c r="N372" s="65"/>
    </row>
    <row r="373" spans="7:14" s="64" customFormat="1">
      <c r="G373" s="65"/>
      <c r="N373" s="65"/>
    </row>
    <row r="374" spans="7:14" s="64" customFormat="1">
      <c r="G374" s="65"/>
      <c r="N374" s="65"/>
    </row>
    <row r="375" spans="7:14" s="64" customFormat="1">
      <c r="G375" s="65"/>
      <c r="N375" s="65"/>
    </row>
    <row r="376" spans="7:14" s="64" customFormat="1">
      <c r="G376" s="65"/>
      <c r="N376" s="65"/>
    </row>
    <row r="377" spans="7:14" s="64" customFormat="1">
      <c r="G377" s="65"/>
      <c r="N377" s="65"/>
    </row>
    <row r="378" spans="7:14" s="64" customFormat="1">
      <c r="G378" s="65"/>
      <c r="N378" s="65"/>
    </row>
    <row r="379" spans="7:14" s="64" customFormat="1">
      <c r="G379" s="65"/>
      <c r="N379" s="65"/>
    </row>
    <row r="380" spans="7:14" s="64" customFormat="1">
      <c r="G380" s="65"/>
      <c r="N380" s="65"/>
    </row>
    <row r="381" spans="7:14" s="64" customFormat="1">
      <c r="G381" s="65"/>
      <c r="N381" s="65"/>
    </row>
    <row r="382" spans="7:14" s="64" customFormat="1">
      <c r="G382" s="65"/>
      <c r="N382" s="65"/>
    </row>
    <row r="383" spans="7:14" s="64" customFormat="1">
      <c r="G383" s="65"/>
      <c r="N383" s="65"/>
    </row>
    <row r="384" spans="7:14" s="64" customFormat="1">
      <c r="G384" s="65"/>
      <c r="N384" s="65"/>
    </row>
    <row r="385" spans="7:14" s="64" customFormat="1">
      <c r="G385" s="65"/>
      <c r="N385" s="65"/>
    </row>
    <row r="386" spans="7:14" s="64" customFormat="1">
      <c r="G386" s="65"/>
      <c r="N386" s="65"/>
    </row>
    <row r="387" spans="7:14" s="64" customFormat="1">
      <c r="G387" s="65"/>
      <c r="N387" s="65"/>
    </row>
    <row r="388" spans="7:14" s="64" customFormat="1">
      <c r="G388" s="65"/>
      <c r="N388" s="65"/>
    </row>
    <row r="389" spans="7:14" s="64" customFormat="1">
      <c r="G389" s="65"/>
      <c r="N389" s="65"/>
    </row>
    <row r="390" spans="7:14" s="64" customFormat="1">
      <c r="G390" s="65"/>
      <c r="N390" s="65"/>
    </row>
    <row r="391" spans="7:14" s="64" customFormat="1">
      <c r="G391" s="65"/>
      <c r="N391" s="65"/>
    </row>
    <row r="392" spans="7:14" s="64" customFormat="1">
      <c r="G392" s="65"/>
      <c r="N392" s="65"/>
    </row>
    <row r="393" spans="7:14" s="64" customFormat="1">
      <c r="G393" s="65"/>
      <c r="N393" s="65"/>
    </row>
    <row r="394" spans="7:14" s="64" customFormat="1">
      <c r="G394" s="65"/>
      <c r="N394" s="65"/>
    </row>
    <row r="395" spans="7:14" s="64" customFormat="1">
      <c r="G395" s="65"/>
      <c r="N395" s="65"/>
    </row>
  </sheetData>
  <phoneticPr fontId="2" type="noConversion"/>
  <pageMargins left="0.75" right="0.75" top="1" bottom="1" header="0.5" footer="0.5"/>
  <pageSetup paperSize="9"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sheetPr codeName="Sayfa5"/>
  <dimension ref="A1:AV353"/>
  <sheetViews>
    <sheetView showGridLines="0" showRowColHeaders="0" showZeros="0" showOutlineSymbols="0" workbookViewId="0">
      <selection activeCell="B9" sqref="B9"/>
    </sheetView>
  </sheetViews>
  <sheetFormatPr defaultRowHeight="12.75"/>
  <cols>
    <col min="1" max="1" width="9.140625" style="42"/>
    <col min="2" max="2" width="30.7109375" style="3" customWidth="1"/>
    <col min="3" max="7" width="25.85546875" style="3" customWidth="1"/>
    <col min="8" max="12" width="9.140625" style="42"/>
    <col min="13" max="16" width="9.140625" style="51"/>
    <col min="17" max="28" width="9.140625" style="42"/>
    <col min="29" max="32" width="9.140625" style="51"/>
    <col min="33" max="46" width="9.140625" style="42"/>
    <col min="47" max="16384" width="9.140625" style="3"/>
  </cols>
  <sheetData>
    <row r="1" spans="1:48" s="42" customFormat="1">
      <c r="L1" s="51"/>
      <c r="M1" s="51"/>
      <c r="Y1" s="51"/>
      <c r="Z1" s="51"/>
      <c r="AA1" s="51"/>
      <c r="AB1" s="51"/>
    </row>
    <row r="2" spans="1:48" s="42" customFormat="1">
      <c r="L2" s="51"/>
      <c r="M2" s="51"/>
      <c r="Y2" s="51"/>
      <c r="Z2" s="51"/>
      <c r="AA2" s="51"/>
      <c r="AB2" s="51"/>
    </row>
    <row r="3" spans="1:48" s="42" customFormat="1">
      <c r="L3" s="51"/>
      <c r="M3" s="51"/>
      <c r="Y3" s="51"/>
      <c r="Z3" s="51"/>
      <c r="AA3" s="51"/>
      <c r="AB3" s="51"/>
    </row>
    <row r="4" spans="1:48" s="42" customFormat="1">
      <c r="L4" s="51"/>
      <c r="M4" s="51"/>
      <c r="Y4" s="51"/>
      <c r="Z4" s="51"/>
      <c r="AA4" s="51"/>
      <c r="AB4" s="51"/>
    </row>
    <row r="5" spans="1:48"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8"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8" s="42" customFormat="1" ht="12.75" customHeight="1">
      <c r="M7" s="51"/>
      <c r="N7" s="51"/>
      <c r="O7" s="51"/>
      <c r="P7" s="51"/>
      <c r="AC7" s="51"/>
      <c r="AD7" s="51"/>
      <c r="AE7" s="51"/>
      <c r="AF7" s="51"/>
    </row>
    <row r="8" spans="1:48">
      <c r="B8" s="67"/>
      <c r="C8" s="15" t="s">
        <v>4</v>
      </c>
      <c r="D8" s="15" t="s">
        <v>5</v>
      </c>
      <c r="E8" s="42"/>
      <c r="F8" s="42"/>
      <c r="G8" s="42"/>
      <c r="H8" s="48"/>
      <c r="I8" s="48"/>
      <c r="J8" s="48"/>
      <c r="K8" s="48"/>
      <c r="L8" s="48"/>
      <c r="M8" s="48"/>
      <c r="N8" s="48"/>
      <c r="O8" s="48"/>
      <c r="P8" s="49"/>
      <c r="Q8" s="48"/>
      <c r="R8" s="48"/>
      <c r="S8" s="48"/>
      <c r="T8" s="48"/>
      <c r="U8" s="48"/>
      <c r="V8" s="48"/>
      <c r="W8" s="48"/>
      <c r="X8" s="48"/>
      <c r="Y8" s="48"/>
      <c r="Z8" s="48"/>
      <c r="AA8" s="48"/>
      <c r="AB8" s="48"/>
      <c r="AC8" s="48"/>
      <c r="AD8" s="48"/>
      <c r="AE8" s="48"/>
      <c r="AF8" s="49"/>
      <c r="AG8" s="48"/>
      <c r="AH8" s="48"/>
      <c r="AI8" s="48"/>
      <c r="AJ8" s="48"/>
      <c r="AK8" s="48"/>
      <c r="AL8" s="48"/>
      <c r="AM8" s="48"/>
      <c r="AN8" s="48"/>
      <c r="AO8" s="48"/>
      <c r="AP8" s="48"/>
      <c r="AQ8" s="48"/>
      <c r="AR8" s="48"/>
      <c r="AS8" s="48"/>
      <c r="AT8" s="48"/>
      <c r="AU8" s="21"/>
      <c r="AV8" s="20"/>
    </row>
    <row r="9" spans="1:48" ht="40.5" customHeight="1">
      <c r="A9" s="54" t="s">
        <v>26</v>
      </c>
      <c r="B9" s="22" t="str">
        <f>TARİHLER!H10</f>
        <v>19.Eyl.2016 - 23.Eyl.2016</v>
      </c>
      <c r="C9" s="12" t="s">
        <v>286</v>
      </c>
      <c r="D9" s="94" t="s">
        <v>287</v>
      </c>
      <c r="E9" s="42"/>
      <c r="F9" s="42"/>
      <c r="G9" s="42"/>
      <c r="H9" s="48"/>
      <c r="I9" s="48"/>
      <c r="J9" s="48"/>
      <c r="K9" s="48"/>
      <c r="L9" s="48"/>
      <c r="M9" s="48"/>
      <c r="N9" s="48"/>
      <c r="O9" s="48"/>
      <c r="P9" s="49"/>
      <c r="Q9" s="48"/>
      <c r="R9" s="48"/>
      <c r="S9" s="48"/>
      <c r="T9" s="48"/>
      <c r="U9" s="48"/>
      <c r="V9" s="48"/>
      <c r="W9" s="48"/>
      <c r="X9" s="48"/>
      <c r="Y9" s="48"/>
      <c r="Z9" s="48"/>
      <c r="AA9" s="48"/>
      <c r="AB9" s="48"/>
      <c r="AC9" s="48"/>
      <c r="AD9" s="48"/>
      <c r="AE9" s="48"/>
      <c r="AF9" s="49"/>
      <c r="AG9" s="48"/>
      <c r="AH9" s="48"/>
      <c r="AI9" s="48"/>
      <c r="AJ9" s="48"/>
      <c r="AK9" s="48"/>
      <c r="AL9" s="48"/>
      <c r="AM9" s="48"/>
      <c r="AN9" s="48"/>
      <c r="AO9" s="48"/>
      <c r="AP9" s="48"/>
      <c r="AQ9" s="48"/>
      <c r="AR9" s="48"/>
      <c r="AS9" s="48"/>
      <c r="AT9" s="48"/>
      <c r="AU9" s="21"/>
      <c r="AV9" s="20"/>
    </row>
    <row r="10" spans="1:48" s="4" customFormat="1" ht="40.5" customHeight="1">
      <c r="A10" s="54" t="s">
        <v>27</v>
      </c>
      <c r="B10" s="22" t="str">
        <f>TARİHLER!H11</f>
        <v>26.Eyl.2016 - 30.Eyl.2016</v>
      </c>
      <c r="C10" s="12" t="s">
        <v>288</v>
      </c>
      <c r="D10" s="12" t="s">
        <v>289</v>
      </c>
      <c r="E10" s="42"/>
      <c r="F10" s="42"/>
      <c r="G10" s="42"/>
      <c r="H10" s="47"/>
      <c r="I10" s="47"/>
      <c r="J10" s="47"/>
      <c r="K10" s="47"/>
      <c r="L10" s="47"/>
      <c r="M10" s="47"/>
      <c r="N10" s="47"/>
      <c r="O10" s="47"/>
      <c r="P10" s="49"/>
      <c r="Q10" s="47"/>
      <c r="R10" s="47"/>
      <c r="S10" s="47"/>
      <c r="T10" s="47"/>
      <c r="U10" s="47"/>
      <c r="V10" s="47"/>
      <c r="W10" s="47"/>
      <c r="X10" s="47"/>
      <c r="Y10" s="47"/>
      <c r="Z10" s="47"/>
      <c r="AA10" s="47"/>
      <c r="AB10" s="47"/>
      <c r="AC10" s="47"/>
      <c r="AD10" s="47"/>
      <c r="AE10" s="47"/>
      <c r="AF10" s="49"/>
      <c r="AG10" s="47"/>
      <c r="AH10" s="47"/>
      <c r="AI10" s="47"/>
      <c r="AJ10" s="47"/>
      <c r="AK10" s="47"/>
      <c r="AL10" s="47"/>
      <c r="AM10" s="47"/>
      <c r="AN10" s="47"/>
      <c r="AO10" s="47"/>
      <c r="AP10" s="47"/>
      <c r="AQ10" s="47"/>
      <c r="AR10" s="47"/>
      <c r="AS10" s="47"/>
      <c r="AT10" s="47"/>
      <c r="AU10" s="18"/>
      <c r="AV10" s="18"/>
    </row>
    <row r="11" spans="1:48" s="4" customFormat="1" ht="40.5" customHeight="1">
      <c r="A11" s="54" t="s">
        <v>28</v>
      </c>
      <c r="B11" s="22" t="str">
        <f>TARİHLER!H12</f>
        <v>03.Eki.2016 - 07.Eki.2016</v>
      </c>
      <c r="C11" s="12" t="s">
        <v>290</v>
      </c>
      <c r="D11" s="12" t="s">
        <v>291</v>
      </c>
      <c r="E11" s="42"/>
      <c r="F11" s="42"/>
      <c r="G11" s="42"/>
      <c r="H11" s="48"/>
      <c r="I11" s="48"/>
      <c r="J11" s="48"/>
      <c r="K11" s="48"/>
      <c r="L11" s="48"/>
      <c r="M11" s="48"/>
      <c r="N11" s="48"/>
      <c r="O11" s="48"/>
      <c r="P11" s="49"/>
      <c r="Q11" s="48"/>
      <c r="R11" s="48"/>
      <c r="S11" s="48"/>
      <c r="T11" s="48"/>
      <c r="U11" s="48"/>
      <c r="V11" s="48"/>
      <c r="W11" s="48"/>
      <c r="X11" s="48"/>
      <c r="Y11" s="48"/>
      <c r="Z11" s="48"/>
      <c r="AA11" s="48"/>
      <c r="AB11" s="48"/>
      <c r="AC11" s="48"/>
      <c r="AD11" s="48"/>
      <c r="AE11" s="48"/>
      <c r="AF11" s="49"/>
      <c r="AG11" s="48"/>
      <c r="AH11" s="48"/>
      <c r="AI11" s="48"/>
      <c r="AJ11" s="48"/>
      <c r="AK11" s="48"/>
      <c r="AL11" s="48"/>
      <c r="AM11" s="48"/>
      <c r="AN11" s="48"/>
      <c r="AO11" s="48"/>
      <c r="AP11" s="48"/>
      <c r="AQ11" s="48"/>
      <c r="AR11" s="48"/>
      <c r="AS11" s="48"/>
      <c r="AT11" s="48"/>
      <c r="AU11" s="21"/>
      <c r="AV11" s="18"/>
    </row>
    <row r="12" spans="1:48" ht="40.5" customHeight="1">
      <c r="A12" s="54" t="s">
        <v>29</v>
      </c>
      <c r="B12" s="22" t="str">
        <f>TARİHLER!H13</f>
        <v>10.Eki.2016 - 14.Eki.2016</v>
      </c>
      <c r="C12" s="12" t="s">
        <v>290</v>
      </c>
      <c r="D12" s="12" t="s">
        <v>291</v>
      </c>
      <c r="E12" s="42"/>
      <c r="F12" s="42"/>
      <c r="G12" s="42"/>
      <c r="H12" s="48"/>
      <c r="I12" s="48"/>
      <c r="J12" s="48"/>
      <c r="K12" s="48"/>
      <c r="L12" s="48"/>
      <c r="M12" s="48"/>
      <c r="N12" s="48"/>
      <c r="O12" s="48"/>
      <c r="P12" s="49"/>
      <c r="Q12" s="48"/>
      <c r="R12" s="48"/>
      <c r="S12" s="48"/>
      <c r="T12" s="48"/>
      <c r="U12" s="48"/>
      <c r="V12" s="48"/>
      <c r="W12" s="48"/>
      <c r="X12" s="48"/>
      <c r="Y12" s="48"/>
      <c r="Z12" s="48"/>
      <c r="AA12" s="48"/>
      <c r="AB12" s="48"/>
      <c r="AC12" s="48"/>
      <c r="AD12" s="48"/>
      <c r="AE12" s="48"/>
      <c r="AF12" s="49"/>
      <c r="AG12" s="48"/>
      <c r="AH12" s="48"/>
      <c r="AI12" s="48"/>
      <c r="AJ12" s="48"/>
      <c r="AK12" s="48"/>
      <c r="AL12" s="48"/>
      <c r="AM12" s="48"/>
      <c r="AN12" s="48"/>
      <c r="AO12" s="48"/>
      <c r="AP12" s="48"/>
      <c r="AQ12" s="48"/>
      <c r="AR12" s="48"/>
      <c r="AS12" s="48"/>
      <c r="AT12" s="48"/>
      <c r="AU12" s="21"/>
      <c r="AV12" s="20"/>
    </row>
    <row r="13" spans="1:48" ht="40.5" customHeight="1">
      <c r="A13" s="54" t="s">
        <v>30</v>
      </c>
      <c r="B13" s="22" t="str">
        <f>TARİHLER!H14</f>
        <v>17.Eki.2016 - 21.Eki.2016</v>
      </c>
      <c r="C13" s="12" t="s">
        <v>292</v>
      </c>
      <c r="D13" s="12" t="s">
        <v>293</v>
      </c>
      <c r="E13" s="42"/>
      <c r="F13" s="42"/>
      <c r="G13" s="42"/>
      <c r="H13" s="48"/>
      <c r="I13" s="48"/>
      <c r="J13" s="48"/>
      <c r="K13" s="48"/>
      <c r="L13" s="48"/>
      <c r="M13" s="48"/>
      <c r="N13" s="48"/>
      <c r="O13" s="48"/>
      <c r="P13" s="49"/>
      <c r="Q13" s="48"/>
      <c r="R13" s="48"/>
      <c r="S13" s="48"/>
      <c r="T13" s="48"/>
      <c r="U13" s="48"/>
      <c r="V13" s="48"/>
      <c r="W13" s="48"/>
      <c r="X13" s="48"/>
      <c r="Y13" s="48"/>
      <c r="Z13" s="48"/>
      <c r="AA13" s="48"/>
      <c r="AB13" s="48"/>
      <c r="AC13" s="48"/>
      <c r="AD13" s="48"/>
      <c r="AE13" s="48"/>
      <c r="AF13" s="49"/>
      <c r="AG13" s="48"/>
      <c r="AH13" s="48"/>
      <c r="AI13" s="48"/>
      <c r="AJ13" s="48"/>
      <c r="AK13" s="48"/>
      <c r="AL13" s="48"/>
      <c r="AM13" s="48"/>
      <c r="AN13" s="48"/>
      <c r="AO13" s="48"/>
      <c r="AP13" s="48"/>
      <c r="AQ13" s="48"/>
      <c r="AR13" s="48"/>
      <c r="AS13" s="48"/>
      <c r="AT13" s="48"/>
      <c r="AU13" s="21"/>
      <c r="AV13" s="20"/>
    </row>
    <row r="14" spans="1:48" s="4" customFormat="1" ht="40.5" customHeight="1">
      <c r="A14" s="54" t="s">
        <v>31</v>
      </c>
      <c r="B14" s="22" t="str">
        <f>TARİHLER!H15</f>
        <v>24.Eki.2016 - 28.Eki.2016</v>
      </c>
      <c r="C14" s="12" t="s">
        <v>294</v>
      </c>
      <c r="D14" s="12" t="s">
        <v>179</v>
      </c>
      <c r="E14" s="42"/>
      <c r="F14" s="42"/>
      <c r="G14" s="42"/>
      <c r="H14" s="47"/>
      <c r="I14" s="47"/>
      <c r="J14" s="47"/>
      <c r="K14" s="47"/>
      <c r="L14" s="47"/>
      <c r="M14" s="47"/>
      <c r="N14" s="47"/>
      <c r="O14" s="47"/>
      <c r="P14" s="49"/>
      <c r="Q14" s="47"/>
      <c r="R14" s="47"/>
      <c r="S14" s="47"/>
      <c r="T14" s="47"/>
      <c r="U14" s="47"/>
      <c r="V14" s="47"/>
      <c r="W14" s="47"/>
      <c r="X14" s="47"/>
      <c r="Y14" s="47"/>
      <c r="Z14" s="47"/>
      <c r="AA14" s="47"/>
      <c r="AB14" s="47"/>
      <c r="AC14" s="47"/>
      <c r="AD14" s="47"/>
      <c r="AE14" s="47"/>
      <c r="AF14" s="49"/>
      <c r="AG14" s="47"/>
      <c r="AH14" s="47"/>
      <c r="AI14" s="47"/>
      <c r="AJ14" s="47"/>
      <c r="AK14" s="47"/>
      <c r="AL14" s="47"/>
      <c r="AM14" s="47"/>
      <c r="AN14" s="47"/>
      <c r="AO14" s="47"/>
      <c r="AP14" s="47"/>
      <c r="AQ14" s="47"/>
      <c r="AR14" s="47"/>
      <c r="AS14" s="47"/>
      <c r="AT14" s="47"/>
      <c r="AU14" s="18"/>
      <c r="AV14" s="18"/>
    </row>
    <row r="15" spans="1:48" s="4" customFormat="1" ht="40.5" customHeight="1">
      <c r="A15" s="54" t="s">
        <v>32</v>
      </c>
      <c r="B15" s="22" t="str">
        <f>TARİHLER!H16</f>
        <v>31.Eki.2016 - 04.Kas.2016</v>
      </c>
      <c r="C15" s="12" t="s">
        <v>295</v>
      </c>
      <c r="D15" s="12" t="s">
        <v>296</v>
      </c>
      <c r="E15" s="42"/>
      <c r="F15" s="42"/>
      <c r="G15" s="42"/>
      <c r="H15" s="48"/>
      <c r="I15" s="48"/>
      <c r="J15" s="48"/>
      <c r="K15" s="48"/>
      <c r="L15" s="48"/>
      <c r="M15" s="48"/>
      <c r="N15" s="48"/>
      <c r="O15" s="48"/>
      <c r="P15" s="49"/>
      <c r="Q15" s="48"/>
      <c r="R15" s="48"/>
      <c r="S15" s="48"/>
      <c r="T15" s="48"/>
      <c r="U15" s="48"/>
      <c r="V15" s="48"/>
      <c r="W15" s="48"/>
      <c r="X15" s="48"/>
      <c r="Y15" s="48"/>
      <c r="Z15" s="48"/>
      <c r="AA15" s="48"/>
      <c r="AB15" s="48"/>
      <c r="AC15" s="48"/>
      <c r="AD15" s="48"/>
      <c r="AE15" s="48"/>
      <c r="AF15" s="49"/>
      <c r="AG15" s="48"/>
      <c r="AH15" s="48"/>
      <c r="AI15" s="48"/>
      <c r="AJ15" s="48"/>
      <c r="AK15" s="48"/>
      <c r="AL15" s="48"/>
      <c r="AM15" s="48"/>
      <c r="AN15" s="48"/>
      <c r="AO15" s="48"/>
      <c r="AP15" s="48"/>
      <c r="AQ15" s="48"/>
      <c r="AR15" s="48"/>
      <c r="AS15" s="48"/>
      <c r="AT15" s="48"/>
      <c r="AU15" s="21"/>
      <c r="AV15" s="18"/>
    </row>
    <row r="16" spans="1:48" ht="40.5" customHeight="1">
      <c r="A16" s="54" t="s">
        <v>33</v>
      </c>
      <c r="B16" s="22" t="str">
        <f>TARİHLER!H17</f>
        <v>07.Kas.2016 - 11.Kas.2016</v>
      </c>
      <c r="C16" s="12" t="s">
        <v>297</v>
      </c>
      <c r="D16" s="12" t="s">
        <v>298</v>
      </c>
      <c r="E16" s="42"/>
      <c r="F16" s="42"/>
      <c r="G16" s="42"/>
      <c r="H16" s="48"/>
      <c r="I16" s="48"/>
      <c r="J16" s="48"/>
      <c r="K16" s="48"/>
      <c r="L16" s="48"/>
      <c r="M16" s="48"/>
      <c r="N16" s="48"/>
      <c r="O16" s="48"/>
      <c r="P16" s="49"/>
      <c r="Q16" s="48"/>
      <c r="R16" s="48"/>
      <c r="S16" s="48"/>
      <c r="T16" s="48"/>
      <c r="U16" s="48"/>
      <c r="V16" s="48"/>
      <c r="W16" s="48"/>
      <c r="X16" s="48"/>
      <c r="Y16" s="48"/>
      <c r="Z16" s="48"/>
      <c r="AA16" s="48"/>
      <c r="AB16" s="48"/>
      <c r="AC16" s="48"/>
      <c r="AD16" s="48"/>
      <c r="AE16" s="48"/>
      <c r="AF16" s="49"/>
      <c r="AG16" s="48"/>
      <c r="AH16" s="48"/>
      <c r="AI16" s="48"/>
      <c r="AJ16" s="48"/>
      <c r="AK16" s="48"/>
      <c r="AL16" s="48"/>
      <c r="AM16" s="48"/>
      <c r="AN16" s="48"/>
      <c r="AO16" s="48"/>
      <c r="AP16" s="48"/>
      <c r="AQ16" s="48"/>
      <c r="AR16" s="48"/>
      <c r="AS16" s="48"/>
      <c r="AT16" s="48"/>
      <c r="AU16" s="21"/>
      <c r="AV16" s="20"/>
    </row>
    <row r="17" spans="1:48" ht="40.5" customHeight="1">
      <c r="A17" s="54" t="s">
        <v>34</v>
      </c>
      <c r="B17" s="22" t="str">
        <f>TARİHLER!H18</f>
        <v>14.Kas.2016 - 18.Kas.2016</v>
      </c>
      <c r="C17" s="12" t="s">
        <v>299</v>
      </c>
      <c r="D17" s="12" t="s">
        <v>300</v>
      </c>
      <c r="E17" s="42"/>
      <c r="F17" s="42"/>
      <c r="G17" s="42"/>
      <c r="H17" s="48"/>
      <c r="I17" s="48"/>
      <c r="J17" s="48"/>
      <c r="K17" s="48"/>
      <c r="L17" s="48"/>
      <c r="M17" s="48"/>
      <c r="N17" s="48"/>
      <c r="O17" s="48"/>
      <c r="P17" s="49"/>
      <c r="Q17" s="48"/>
      <c r="R17" s="48"/>
      <c r="S17" s="48"/>
      <c r="T17" s="48"/>
      <c r="U17" s="48"/>
      <c r="V17" s="48"/>
      <c r="W17" s="48"/>
      <c r="X17" s="48"/>
      <c r="Y17" s="48"/>
      <c r="Z17" s="48"/>
      <c r="AA17" s="48"/>
      <c r="AB17" s="48"/>
      <c r="AC17" s="48"/>
      <c r="AD17" s="48"/>
      <c r="AE17" s="48"/>
      <c r="AF17" s="49"/>
      <c r="AG17" s="48"/>
      <c r="AH17" s="48"/>
      <c r="AI17" s="48"/>
      <c r="AJ17" s="48"/>
      <c r="AK17" s="48"/>
      <c r="AL17" s="48"/>
      <c r="AM17" s="48"/>
      <c r="AN17" s="48"/>
      <c r="AO17" s="48"/>
      <c r="AP17" s="48"/>
      <c r="AQ17" s="48"/>
      <c r="AR17" s="48"/>
      <c r="AS17" s="48"/>
      <c r="AT17" s="48"/>
      <c r="AU17" s="21"/>
      <c r="AV17" s="20"/>
    </row>
    <row r="18" spans="1:48" s="4" customFormat="1" ht="40.5" customHeight="1">
      <c r="A18" s="54" t="s">
        <v>35</v>
      </c>
      <c r="B18" s="22" t="str">
        <f>TARİHLER!H19</f>
        <v>21.Kas.2016 - 25.Kas.2016</v>
      </c>
      <c r="C18" s="94" t="s">
        <v>301</v>
      </c>
      <c r="D18" s="12" t="s">
        <v>302</v>
      </c>
      <c r="E18" s="42"/>
      <c r="F18" s="42"/>
      <c r="G18" s="42"/>
      <c r="H18" s="47"/>
      <c r="I18" s="47"/>
      <c r="J18" s="47"/>
      <c r="K18" s="47"/>
      <c r="L18" s="47"/>
      <c r="M18" s="47"/>
      <c r="N18" s="47"/>
      <c r="O18" s="47"/>
      <c r="P18" s="49"/>
      <c r="Q18" s="59"/>
      <c r="R18" s="60"/>
      <c r="S18" s="60"/>
      <c r="T18" s="60"/>
      <c r="U18" s="60"/>
      <c r="V18" s="60"/>
      <c r="W18" s="60"/>
      <c r="X18" s="60"/>
      <c r="Y18" s="60"/>
      <c r="Z18" s="60"/>
      <c r="AA18" s="60"/>
      <c r="AB18" s="60"/>
      <c r="AC18" s="60"/>
      <c r="AD18" s="60"/>
      <c r="AE18" s="60"/>
      <c r="AF18" s="49"/>
      <c r="AG18" s="47"/>
      <c r="AH18" s="47"/>
      <c r="AI18" s="47"/>
      <c r="AJ18" s="47"/>
      <c r="AK18" s="47"/>
      <c r="AL18" s="47"/>
      <c r="AM18" s="47"/>
      <c r="AN18" s="47"/>
      <c r="AO18" s="47"/>
      <c r="AP18" s="47"/>
      <c r="AQ18" s="47"/>
      <c r="AR18" s="47"/>
      <c r="AS18" s="60"/>
      <c r="AT18" s="60"/>
      <c r="AU18" s="19"/>
      <c r="AV18" s="18"/>
    </row>
    <row r="19" spans="1:48" ht="40.5" customHeight="1">
      <c r="A19" s="54" t="s">
        <v>36</v>
      </c>
      <c r="B19" s="22" t="str">
        <f>TARİHLER!H20</f>
        <v>28.Kas.2016 - 02.Ara.2016</v>
      </c>
      <c r="C19" s="12" t="s">
        <v>303</v>
      </c>
      <c r="D19" s="12" t="s">
        <v>304</v>
      </c>
      <c r="E19" s="42"/>
      <c r="F19" s="42"/>
      <c r="G19" s="42"/>
      <c r="H19" s="48"/>
      <c r="I19" s="48"/>
      <c r="J19" s="48"/>
      <c r="K19" s="48"/>
      <c r="L19" s="48"/>
      <c r="M19" s="48"/>
      <c r="N19" s="48"/>
      <c r="O19" s="48"/>
      <c r="P19" s="49"/>
      <c r="Q19" s="48"/>
      <c r="R19" s="48"/>
      <c r="S19" s="48"/>
      <c r="T19" s="48"/>
      <c r="U19" s="48"/>
      <c r="V19" s="48"/>
      <c r="W19" s="48"/>
      <c r="X19" s="48"/>
      <c r="Y19" s="48"/>
      <c r="Z19" s="48"/>
      <c r="AA19" s="48"/>
      <c r="AB19" s="48"/>
      <c r="AC19" s="48"/>
      <c r="AD19" s="48"/>
      <c r="AE19" s="48"/>
      <c r="AF19" s="49"/>
      <c r="AG19" s="48"/>
      <c r="AH19" s="48"/>
      <c r="AI19" s="48"/>
      <c r="AJ19" s="48"/>
      <c r="AK19" s="48"/>
      <c r="AL19" s="48"/>
      <c r="AM19" s="48"/>
      <c r="AN19" s="48"/>
      <c r="AO19" s="48"/>
      <c r="AP19" s="48"/>
      <c r="AQ19" s="48"/>
      <c r="AR19" s="48"/>
      <c r="AS19" s="48"/>
      <c r="AT19" s="48"/>
      <c r="AU19" s="21"/>
      <c r="AV19" s="20"/>
    </row>
    <row r="20" spans="1:48" ht="40.5" customHeight="1">
      <c r="A20" s="54" t="s">
        <v>37</v>
      </c>
      <c r="B20" s="22" t="str">
        <f>TARİHLER!H21</f>
        <v>05.Ara.2016 - 09.Ara.2016</v>
      </c>
      <c r="C20" s="12" t="s">
        <v>327</v>
      </c>
      <c r="D20" s="12" t="s">
        <v>305</v>
      </c>
      <c r="E20" s="42"/>
      <c r="F20" s="42"/>
      <c r="G20" s="42"/>
      <c r="H20" s="48"/>
      <c r="I20" s="48"/>
      <c r="J20" s="48"/>
      <c r="K20" s="48"/>
      <c r="L20" s="48"/>
      <c r="M20" s="48"/>
      <c r="N20" s="48"/>
      <c r="O20" s="48"/>
      <c r="P20" s="49"/>
      <c r="Q20" s="48"/>
      <c r="R20" s="48"/>
      <c r="S20" s="48"/>
      <c r="T20" s="48"/>
      <c r="U20" s="48"/>
      <c r="V20" s="48"/>
      <c r="W20" s="48"/>
      <c r="X20" s="48"/>
      <c r="Y20" s="48"/>
      <c r="Z20" s="48"/>
      <c r="AA20" s="48"/>
      <c r="AB20" s="48"/>
      <c r="AC20" s="48"/>
      <c r="AD20" s="48"/>
      <c r="AE20" s="48"/>
      <c r="AF20" s="49"/>
      <c r="AG20" s="48"/>
      <c r="AH20" s="48"/>
      <c r="AI20" s="48"/>
      <c r="AJ20" s="48"/>
      <c r="AK20" s="48"/>
      <c r="AL20" s="48"/>
      <c r="AM20" s="48"/>
      <c r="AN20" s="48"/>
      <c r="AO20" s="48"/>
      <c r="AP20" s="48"/>
      <c r="AQ20" s="48"/>
      <c r="AR20" s="48"/>
      <c r="AS20" s="48"/>
      <c r="AT20" s="48"/>
      <c r="AU20" s="21"/>
      <c r="AV20" s="20"/>
    </row>
    <row r="21" spans="1:48" ht="40.5" customHeight="1">
      <c r="A21" s="54" t="s">
        <v>38</v>
      </c>
      <c r="B21" s="22" t="str">
        <f>TARİHLER!H22</f>
        <v>12.Ara.2016 - 16.Ara.2016</v>
      </c>
      <c r="C21" s="12" t="s">
        <v>306</v>
      </c>
      <c r="D21" s="12" t="s">
        <v>307</v>
      </c>
      <c r="E21" s="42"/>
      <c r="F21" s="42"/>
      <c r="G21" s="42"/>
      <c r="H21" s="48"/>
      <c r="I21" s="48"/>
      <c r="J21" s="48"/>
      <c r="K21" s="48"/>
      <c r="L21" s="48"/>
      <c r="M21" s="48"/>
      <c r="N21" s="48"/>
      <c r="O21" s="48"/>
      <c r="P21" s="49"/>
      <c r="Q21" s="48"/>
      <c r="R21" s="48"/>
      <c r="S21" s="48"/>
      <c r="T21" s="48"/>
      <c r="U21" s="48"/>
      <c r="V21" s="48"/>
      <c r="W21" s="48"/>
      <c r="X21" s="48"/>
      <c r="Y21" s="48"/>
      <c r="Z21" s="48"/>
      <c r="AA21" s="48"/>
      <c r="AB21" s="48"/>
      <c r="AC21" s="48"/>
      <c r="AD21" s="48"/>
      <c r="AE21" s="48"/>
      <c r="AF21" s="49"/>
      <c r="AG21" s="48"/>
      <c r="AH21" s="48"/>
      <c r="AI21" s="48"/>
      <c r="AJ21" s="48"/>
      <c r="AK21" s="48"/>
      <c r="AL21" s="48"/>
      <c r="AM21" s="48"/>
      <c r="AN21" s="48"/>
      <c r="AO21" s="48"/>
      <c r="AP21" s="48"/>
      <c r="AQ21" s="48"/>
      <c r="AR21" s="48"/>
      <c r="AS21" s="48"/>
      <c r="AT21" s="48"/>
      <c r="AU21" s="21"/>
      <c r="AV21" s="20"/>
    </row>
    <row r="22" spans="1:48" s="4" customFormat="1" ht="40.5" customHeight="1">
      <c r="A22" s="54" t="s">
        <v>39</v>
      </c>
      <c r="B22" s="22" t="str">
        <f>TARİHLER!H23</f>
        <v>19.Ara.2016 - 23.Ara.2016</v>
      </c>
      <c r="C22" s="12" t="s">
        <v>308</v>
      </c>
      <c r="D22" s="12" t="s">
        <v>309</v>
      </c>
      <c r="E22" s="42"/>
      <c r="F22" s="42"/>
      <c r="G22" s="42"/>
      <c r="H22" s="47"/>
      <c r="I22" s="47"/>
      <c r="J22" s="47"/>
      <c r="K22" s="47"/>
      <c r="L22" s="47"/>
      <c r="M22" s="47"/>
      <c r="N22" s="47"/>
      <c r="O22" s="47"/>
      <c r="P22" s="49"/>
      <c r="Q22" s="47"/>
      <c r="R22" s="47"/>
      <c r="S22" s="47"/>
      <c r="T22" s="47"/>
      <c r="U22" s="47"/>
      <c r="V22" s="47"/>
      <c r="W22" s="47"/>
      <c r="X22" s="47"/>
      <c r="Y22" s="47"/>
      <c r="Z22" s="47"/>
      <c r="AA22" s="47"/>
      <c r="AB22" s="47"/>
      <c r="AC22" s="47"/>
      <c r="AD22" s="47"/>
      <c r="AE22" s="47"/>
      <c r="AF22" s="49"/>
      <c r="AG22" s="47"/>
      <c r="AH22" s="47"/>
      <c r="AI22" s="47"/>
      <c r="AJ22" s="47"/>
      <c r="AK22" s="47"/>
      <c r="AL22" s="47"/>
      <c r="AM22" s="47"/>
      <c r="AN22" s="47"/>
      <c r="AO22" s="47"/>
      <c r="AP22" s="47"/>
      <c r="AQ22" s="47"/>
      <c r="AR22" s="47"/>
      <c r="AS22" s="47"/>
      <c r="AT22" s="47"/>
      <c r="AU22" s="18"/>
      <c r="AV22" s="18"/>
    </row>
    <row r="23" spans="1:48" s="4" customFormat="1" ht="40.5" customHeight="1">
      <c r="A23" s="54" t="s">
        <v>40</v>
      </c>
      <c r="B23" s="22" t="str">
        <f>TARİHLER!H24</f>
        <v>26.Ara.2016 - 30.Ara.2016</v>
      </c>
      <c r="C23" s="12" t="s">
        <v>310</v>
      </c>
      <c r="D23" s="12" t="s">
        <v>311</v>
      </c>
      <c r="E23" s="42"/>
      <c r="F23" s="42"/>
      <c r="G23" s="42"/>
      <c r="H23" s="48"/>
      <c r="I23" s="48"/>
      <c r="J23" s="48"/>
      <c r="K23" s="48"/>
      <c r="L23" s="48"/>
      <c r="M23" s="48"/>
      <c r="N23" s="48"/>
      <c r="O23" s="48"/>
      <c r="P23" s="49"/>
      <c r="Q23" s="48"/>
      <c r="R23" s="48"/>
      <c r="S23" s="48"/>
      <c r="T23" s="48"/>
      <c r="U23" s="48"/>
      <c r="V23" s="48"/>
      <c r="W23" s="48"/>
      <c r="X23" s="48"/>
      <c r="Y23" s="48"/>
      <c r="Z23" s="48"/>
      <c r="AA23" s="48"/>
      <c r="AB23" s="48"/>
      <c r="AC23" s="48"/>
      <c r="AD23" s="48"/>
      <c r="AE23" s="48"/>
      <c r="AF23" s="49"/>
      <c r="AG23" s="48"/>
      <c r="AH23" s="48"/>
      <c r="AI23" s="48"/>
      <c r="AJ23" s="48"/>
      <c r="AK23" s="48"/>
      <c r="AL23" s="48"/>
      <c r="AM23" s="48"/>
      <c r="AN23" s="48"/>
      <c r="AO23" s="48"/>
      <c r="AP23" s="48"/>
      <c r="AQ23" s="48"/>
      <c r="AR23" s="48"/>
      <c r="AS23" s="48"/>
      <c r="AT23" s="48"/>
      <c r="AU23" s="21"/>
      <c r="AV23" s="18"/>
    </row>
    <row r="24" spans="1:48" ht="40.5" customHeight="1">
      <c r="A24" s="54" t="s">
        <v>41</v>
      </c>
      <c r="B24" s="22" t="str">
        <f>TARİHLER!H25</f>
        <v>02.Oca.2017 - 06.Oca.2017</v>
      </c>
      <c r="C24" s="12" t="s">
        <v>326</v>
      </c>
      <c r="D24" s="12" t="s">
        <v>312</v>
      </c>
      <c r="E24" s="42"/>
      <c r="F24" s="42"/>
      <c r="G24" s="42"/>
      <c r="H24" s="48"/>
      <c r="I24" s="48"/>
      <c r="J24" s="48"/>
      <c r="K24" s="48"/>
      <c r="L24" s="48"/>
      <c r="M24" s="48"/>
      <c r="N24" s="48"/>
      <c r="O24" s="48"/>
      <c r="P24" s="49"/>
      <c r="Q24" s="48"/>
      <c r="R24" s="48"/>
      <c r="S24" s="48"/>
      <c r="T24" s="48"/>
      <c r="U24" s="48"/>
      <c r="V24" s="48"/>
      <c r="W24" s="48"/>
      <c r="X24" s="48"/>
      <c r="Y24" s="48"/>
      <c r="Z24" s="48"/>
      <c r="AA24" s="48"/>
      <c r="AB24" s="48"/>
      <c r="AC24" s="48"/>
      <c r="AD24" s="48"/>
      <c r="AE24" s="48"/>
      <c r="AF24" s="49"/>
      <c r="AG24" s="48"/>
      <c r="AH24" s="48"/>
      <c r="AI24" s="48"/>
      <c r="AJ24" s="48"/>
      <c r="AK24" s="48"/>
      <c r="AL24" s="48"/>
      <c r="AM24" s="48"/>
      <c r="AN24" s="48"/>
      <c r="AO24" s="48"/>
      <c r="AP24" s="48"/>
      <c r="AQ24" s="48"/>
      <c r="AR24" s="48"/>
      <c r="AS24" s="48"/>
      <c r="AT24" s="48"/>
      <c r="AU24" s="21"/>
      <c r="AV24" s="20"/>
    </row>
    <row r="25" spans="1:48" ht="40.5" customHeight="1">
      <c r="A25" s="54" t="s">
        <v>42</v>
      </c>
      <c r="B25" s="22" t="str">
        <f>TARİHLER!H26</f>
        <v>09.Oca.2017 - 13.Oca.2017</v>
      </c>
      <c r="C25" s="12" t="s">
        <v>313</v>
      </c>
      <c r="D25" s="12" t="s">
        <v>314</v>
      </c>
      <c r="E25" s="42"/>
      <c r="F25" s="42"/>
      <c r="G25" s="42"/>
      <c r="H25" s="48"/>
      <c r="I25" s="48"/>
      <c r="J25" s="48"/>
      <c r="K25" s="48"/>
      <c r="L25" s="48"/>
      <c r="M25" s="48"/>
      <c r="N25" s="48"/>
      <c r="O25" s="48"/>
      <c r="P25" s="49"/>
      <c r="Q25" s="48"/>
      <c r="R25" s="48"/>
      <c r="S25" s="48"/>
      <c r="T25" s="48"/>
      <c r="U25" s="48"/>
      <c r="V25" s="48"/>
      <c r="W25" s="48"/>
      <c r="X25" s="48"/>
      <c r="Y25" s="48"/>
      <c r="Z25" s="48"/>
      <c r="AA25" s="48"/>
      <c r="AB25" s="48"/>
      <c r="AC25" s="48"/>
      <c r="AD25" s="48"/>
      <c r="AE25" s="48"/>
      <c r="AF25" s="49"/>
      <c r="AG25" s="48"/>
      <c r="AH25" s="48"/>
      <c r="AI25" s="48"/>
      <c r="AJ25" s="48"/>
      <c r="AK25" s="48"/>
      <c r="AL25" s="48"/>
      <c r="AM25" s="48"/>
      <c r="AN25" s="48"/>
      <c r="AO25" s="48"/>
      <c r="AP25" s="48"/>
      <c r="AQ25" s="48"/>
      <c r="AR25" s="48"/>
      <c r="AS25" s="48"/>
      <c r="AT25" s="48"/>
      <c r="AU25" s="21"/>
      <c r="AV25" s="20"/>
    </row>
    <row r="26" spans="1:48" s="4" customFormat="1" ht="40.5" customHeight="1">
      <c r="A26" s="54" t="s">
        <v>43</v>
      </c>
      <c r="B26" s="22" t="str">
        <f>TARİHLER!H27</f>
        <v>16.Oca.2017 - 20.Oca.2017</v>
      </c>
      <c r="C26" s="12" t="s">
        <v>315</v>
      </c>
      <c r="D26" s="12" t="s">
        <v>316</v>
      </c>
      <c r="E26" s="42"/>
      <c r="F26" s="42"/>
      <c r="G26" s="42"/>
      <c r="H26" s="47"/>
      <c r="I26" s="47"/>
      <c r="J26" s="47"/>
      <c r="K26" s="47"/>
      <c r="L26" s="47"/>
      <c r="M26" s="47"/>
      <c r="N26" s="47"/>
      <c r="O26" s="47"/>
      <c r="P26" s="49"/>
      <c r="Q26" s="47"/>
      <c r="R26" s="47"/>
      <c r="S26" s="47"/>
      <c r="T26" s="47"/>
      <c r="U26" s="47"/>
      <c r="V26" s="47"/>
      <c r="W26" s="47"/>
      <c r="X26" s="47"/>
      <c r="Y26" s="47"/>
      <c r="Z26" s="47"/>
      <c r="AA26" s="47"/>
      <c r="AB26" s="47"/>
      <c r="AC26" s="47"/>
      <c r="AD26" s="47"/>
      <c r="AE26" s="47"/>
      <c r="AF26" s="49"/>
      <c r="AG26" s="47"/>
      <c r="AH26" s="47"/>
      <c r="AI26" s="47"/>
      <c r="AJ26" s="47"/>
      <c r="AK26" s="47"/>
      <c r="AL26" s="47"/>
      <c r="AM26" s="47"/>
      <c r="AN26" s="47"/>
      <c r="AO26" s="47"/>
      <c r="AP26" s="47"/>
      <c r="AQ26" s="47"/>
      <c r="AR26" s="47"/>
      <c r="AS26" s="47"/>
      <c r="AT26" s="47"/>
      <c r="AU26" s="18"/>
      <c r="AV26" s="18"/>
    </row>
    <row r="27" spans="1:48" ht="40.5" customHeight="1">
      <c r="A27" s="54" t="s">
        <v>44</v>
      </c>
      <c r="B27" s="22" t="str">
        <f>TARİHLER!H28</f>
        <v>06.Şub.2017 - 10.Şub.2017</v>
      </c>
      <c r="C27" s="12" t="s">
        <v>317</v>
      </c>
      <c r="D27" s="12" t="s">
        <v>318</v>
      </c>
      <c r="E27" s="42"/>
      <c r="F27" s="42"/>
      <c r="G27" s="42"/>
      <c r="H27" s="48"/>
      <c r="I27" s="48"/>
      <c r="J27" s="48"/>
      <c r="K27" s="48"/>
      <c r="L27" s="48"/>
      <c r="M27" s="48"/>
      <c r="N27" s="48"/>
      <c r="O27" s="48"/>
      <c r="P27" s="49"/>
      <c r="Q27" s="48"/>
      <c r="R27" s="48"/>
      <c r="S27" s="48"/>
      <c r="T27" s="48"/>
      <c r="U27" s="48"/>
      <c r="V27" s="48"/>
      <c r="W27" s="48"/>
      <c r="X27" s="48"/>
      <c r="Y27" s="48"/>
      <c r="Z27" s="48"/>
      <c r="AA27" s="48"/>
      <c r="AB27" s="48"/>
      <c r="AC27" s="48"/>
      <c r="AD27" s="48"/>
      <c r="AE27" s="48"/>
      <c r="AF27" s="49"/>
      <c r="AG27" s="48"/>
      <c r="AH27" s="48"/>
      <c r="AI27" s="48"/>
      <c r="AJ27" s="48"/>
      <c r="AK27" s="48"/>
      <c r="AL27" s="48"/>
      <c r="AM27" s="48"/>
      <c r="AN27" s="48"/>
      <c r="AO27" s="48"/>
      <c r="AP27" s="48"/>
      <c r="AQ27" s="48"/>
      <c r="AR27" s="48"/>
      <c r="AS27" s="48"/>
      <c r="AT27" s="48"/>
      <c r="AU27" s="21"/>
      <c r="AV27" s="20"/>
    </row>
    <row r="28" spans="1:48" ht="40.5" customHeight="1">
      <c r="A28" s="54" t="s">
        <v>45</v>
      </c>
      <c r="B28" s="22" t="str">
        <f>TARİHLER!H29</f>
        <v>13.Şub.2017 - 17.Şub.2017</v>
      </c>
      <c r="C28" s="12" t="s">
        <v>319</v>
      </c>
      <c r="D28" s="12" t="s">
        <v>320</v>
      </c>
      <c r="E28" s="42"/>
      <c r="F28" s="42"/>
      <c r="G28" s="42"/>
      <c r="H28" s="48"/>
      <c r="I28" s="48"/>
      <c r="J28" s="48"/>
      <c r="K28" s="48"/>
      <c r="L28" s="48"/>
      <c r="M28" s="48"/>
      <c r="N28" s="48"/>
      <c r="O28" s="48"/>
      <c r="P28" s="49"/>
      <c r="Q28" s="48"/>
      <c r="R28" s="48"/>
      <c r="S28" s="48"/>
      <c r="T28" s="48"/>
      <c r="U28" s="48"/>
      <c r="V28" s="48"/>
      <c r="W28" s="48"/>
      <c r="X28" s="48"/>
      <c r="Y28" s="48"/>
      <c r="Z28" s="48"/>
      <c r="AA28" s="48"/>
      <c r="AB28" s="48"/>
      <c r="AC28" s="48"/>
      <c r="AD28" s="48"/>
      <c r="AE28" s="48"/>
      <c r="AF28" s="49"/>
      <c r="AG28" s="48"/>
      <c r="AH28" s="48"/>
      <c r="AI28" s="48"/>
      <c r="AJ28" s="48"/>
      <c r="AK28" s="48"/>
      <c r="AL28" s="48"/>
      <c r="AM28" s="48"/>
      <c r="AN28" s="48"/>
      <c r="AO28" s="48"/>
      <c r="AP28" s="48"/>
      <c r="AQ28" s="48"/>
      <c r="AR28" s="48"/>
      <c r="AS28" s="48"/>
      <c r="AT28" s="48"/>
      <c r="AU28" s="21"/>
      <c r="AV28" s="20"/>
    </row>
    <row r="29" spans="1:48" ht="40.5" customHeight="1">
      <c r="A29" s="54" t="s">
        <v>46</v>
      </c>
      <c r="B29" s="22" t="str">
        <f>TARİHLER!H30</f>
        <v>20.Şub.2017 - 24.Şub.2017</v>
      </c>
      <c r="C29" s="12" t="s">
        <v>321</v>
      </c>
      <c r="D29" s="12" t="s">
        <v>325</v>
      </c>
      <c r="E29" s="42"/>
      <c r="F29" s="42"/>
      <c r="G29" s="42"/>
      <c r="H29" s="48"/>
      <c r="I29" s="48"/>
      <c r="J29" s="48"/>
      <c r="K29" s="48"/>
      <c r="L29" s="48"/>
      <c r="M29" s="48"/>
      <c r="N29" s="48"/>
      <c r="O29" s="48"/>
      <c r="P29" s="49"/>
      <c r="Q29" s="48"/>
      <c r="R29" s="48"/>
      <c r="S29" s="48"/>
      <c r="T29" s="48"/>
      <c r="U29" s="48"/>
      <c r="V29" s="48"/>
      <c r="W29" s="48"/>
      <c r="X29" s="48"/>
      <c r="Y29" s="48"/>
      <c r="Z29" s="48"/>
      <c r="AA29" s="48"/>
      <c r="AB29" s="48"/>
      <c r="AC29" s="48"/>
      <c r="AD29" s="48"/>
      <c r="AE29" s="48"/>
      <c r="AF29" s="49"/>
      <c r="AG29" s="48"/>
      <c r="AH29" s="48"/>
      <c r="AI29" s="48"/>
      <c r="AJ29" s="48"/>
      <c r="AK29" s="48"/>
      <c r="AL29" s="48"/>
      <c r="AM29" s="48"/>
      <c r="AN29" s="48"/>
      <c r="AO29" s="48"/>
      <c r="AP29" s="48"/>
      <c r="AQ29" s="48"/>
      <c r="AR29" s="48"/>
      <c r="AS29" s="48"/>
      <c r="AT29" s="48"/>
      <c r="AU29" s="21"/>
      <c r="AV29" s="20"/>
    </row>
    <row r="30" spans="1:48" s="4" customFormat="1" ht="40.5" customHeight="1">
      <c r="A30" s="54" t="s">
        <v>47</v>
      </c>
      <c r="B30" s="22" t="str">
        <f>TARİHLER!H31</f>
        <v>27.Şub.2017 - 03.Mar.2017</v>
      </c>
      <c r="C30" s="12" t="s">
        <v>324</v>
      </c>
      <c r="D30" s="12" t="s">
        <v>322</v>
      </c>
      <c r="E30" s="42"/>
      <c r="F30" s="42"/>
      <c r="G30" s="42"/>
      <c r="H30" s="47"/>
      <c r="I30" s="47"/>
      <c r="J30" s="47"/>
      <c r="K30" s="47"/>
      <c r="L30" s="47"/>
      <c r="M30" s="47"/>
      <c r="N30" s="47"/>
      <c r="O30" s="47"/>
      <c r="P30" s="49"/>
      <c r="Q30" s="47"/>
      <c r="R30" s="47"/>
      <c r="S30" s="47"/>
      <c r="T30" s="47"/>
      <c r="U30" s="47"/>
      <c r="V30" s="47"/>
      <c r="W30" s="47"/>
      <c r="X30" s="47"/>
      <c r="Y30" s="47"/>
      <c r="Z30" s="47"/>
      <c r="AA30" s="47"/>
      <c r="AB30" s="47"/>
      <c r="AC30" s="47"/>
      <c r="AD30" s="47"/>
      <c r="AE30" s="47"/>
      <c r="AF30" s="49"/>
      <c r="AG30" s="47"/>
      <c r="AH30" s="47"/>
      <c r="AI30" s="47"/>
      <c r="AJ30" s="47"/>
      <c r="AK30" s="47"/>
      <c r="AL30" s="47"/>
      <c r="AM30" s="47"/>
      <c r="AN30" s="47"/>
      <c r="AO30" s="47"/>
      <c r="AP30" s="47"/>
      <c r="AQ30" s="47"/>
      <c r="AR30" s="47"/>
      <c r="AS30" s="47"/>
      <c r="AT30" s="47"/>
      <c r="AU30" s="18"/>
      <c r="AV30" s="18"/>
    </row>
    <row r="31" spans="1:48" s="4" customFormat="1" ht="40.5" customHeight="1">
      <c r="A31" s="54" t="s">
        <v>48</v>
      </c>
      <c r="B31" s="22" t="str">
        <f>TARİHLER!H32</f>
        <v>06.Mar.2017 - 10.Mar.2017</v>
      </c>
      <c r="C31" s="12" t="s">
        <v>323</v>
      </c>
      <c r="D31" s="12" t="s">
        <v>328</v>
      </c>
      <c r="E31" s="42"/>
      <c r="F31" s="42"/>
      <c r="G31" s="42"/>
      <c r="H31" s="48"/>
      <c r="I31" s="48"/>
      <c r="J31" s="48"/>
      <c r="K31" s="48"/>
      <c r="L31" s="48"/>
      <c r="M31" s="48"/>
      <c r="N31" s="48"/>
      <c r="O31" s="48"/>
      <c r="P31" s="49"/>
      <c r="Q31" s="48"/>
      <c r="R31" s="48"/>
      <c r="S31" s="48"/>
      <c r="T31" s="48"/>
      <c r="U31" s="48"/>
      <c r="V31" s="48"/>
      <c r="W31" s="48"/>
      <c r="X31" s="48"/>
      <c r="Y31" s="48"/>
      <c r="Z31" s="48"/>
      <c r="AA31" s="48"/>
      <c r="AB31" s="48"/>
      <c r="AC31" s="48"/>
      <c r="AD31" s="48"/>
      <c r="AE31" s="48"/>
      <c r="AF31" s="49"/>
      <c r="AG31" s="48"/>
      <c r="AH31" s="48"/>
      <c r="AI31" s="48"/>
      <c r="AJ31" s="48"/>
      <c r="AK31" s="48"/>
      <c r="AL31" s="48"/>
      <c r="AM31" s="48"/>
      <c r="AN31" s="48"/>
      <c r="AO31" s="48"/>
      <c r="AP31" s="48"/>
      <c r="AQ31" s="48"/>
      <c r="AR31" s="48"/>
      <c r="AS31" s="48"/>
      <c r="AT31" s="48"/>
      <c r="AU31" s="21"/>
      <c r="AV31" s="18"/>
    </row>
    <row r="32" spans="1:48" ht="40.5" customHeight="1">
      <c r="A32" s="54" t="s">
        <v>49</v>
      </c>
      <c r="B32" s="22" t="str">
        <f>TARİHLER!H33</f>
        <v>13.Mar.2017 - 17.Mar.2017</v>
      </c>
      <c r="C32" s="12" t="s">
        <v>329</v>
      </c>
      <c r="D32" s="12" t="s">
        <v>330</v>
      </c>
      <c r="E32" s="42"/>
      <c r="F32" s="42"/>
      <c r="G32" s="42"/>
      <c r="H32" s="48"/>
      <c r="I32" s="48"/>
      <c r="J32" s="48"/>
      <c r="K32" s="48"/>
      <c r="L32" s="48"/>
      <c r="M32" s="48"/>
      <c r="N32" s="48"/>
      <c r="O32" s="48"/>
      <c r="P32" s="49"/>
      <c r="Q32" s="48"/>
      <c r="R32" s="48"/>
      <c r="S32" s="48"/>
      <c r="T32" s="48"/>
      <c r="U32" s="48"/>
      <c r="V32" s="48"/>
      <c r="W32" s="48"/>
      <c r="X32" s="48"/>
      <c r="Y32" s="48"/>
      <c r="Z32" s="48"/>
      <c r="AA32" s="48"/>
      <c r="AB32" s="48"/>
      <c r="AC32" s="48"/>
      <c r="AD32" s="48"/>
      <c r="AE32" s="48"/>
      <c r="AF32" s="49"/>
      <c r="AG32" s="48"/>
      <c r="AH32" s="48"/>
      <c r="AI32" s="48"/>
      <c r="AJ32" s="48"/>
      <c r="AK32" s="48"/>
      <c r="AL32" s="48"/>
      <c r="AM32" s="48"/>
      <c r="AN32" s="48"/>
      <c r="AO32" s="48"/>
      <c r="AP32" s="48"/>
      <c r="AQ32" s="48"/>
      <c r="AR32" s="48"/>
      <c r="AS32" s="48"/>
      <c r="AT32" s="48"/>
      <c r="AU32" s="21"/>
      <c r="AV32" s="20"/>
    </row>
    <row r="33" spans="1:48" ht="40.5" customHeight="1">
      <c r="A33" s="54" t="s">
        <v>50</v>
      </c>
      <c r="B33" s="22" t="str">
        <f>TARİHLER!H34</f>
        <v>20.Mar.2017 - 24.Mar.2017</v>
      </c>
      <c r="C33" s="12" t="s">
        <v>331</v>
      </c>
      <c r="D33" s="12" t="s">
        <v>332</v>
      </c>
      <c r="E33" s="42"/>
      <c r="F33" s="42"/>
      <c r="G33" s="42"/>
      <c r="H33" s="48"/>
      <c r="I33" s="48"/>
      <c r="J33" s="48"/>
      <c r="K33" s="48"/>
      <c r="L33" s="48"/>
      <c r="M33" s="48"/>
      <c r="N33" s="48"/>
      <c r="O33" s="48"/>
      <c r="P33" s="49"/>
      <c r="Q33" s="48"/>
      <c r="R33" s="48"/>
      <c r="S33" s="48"/>
      <c r="T33" s="48"/>
      <c r="U33" s="48"/>
      <c r="V33" s="48"/>
      <c r="W33" s="48"/>
      <c r="X33" s="48"/>
      <c r="Y33" s="48"/>
      <c r="Z33" s="48"/>
      <c r="AA33" s="48"/>
      <c r="AB33" s="48"/>
      <c r="AC33" s="48"/>
      <c r="AD33" s="48"/>
      <c r="AE33" s="48"/>
      <c r="AF33" s="49"/>
      <c r="AG33" s="48"/>
      <c r="AH33" s="48"/>
      <c r="AI33" s="48"/>
      <c r="AJ33" s="48"/>
      <c r="AK33" s="48"/>
      <c r="AL33" s="48"/>
      <c r="AM33" s="48"/>
      <c r="AN33" s="48"/>
      <c r="AO33" s="48"/>
      <c r="AP33" s="48"/>
      <c r="AQ33" s="48"/>
      <c r="AR33" s="48"/>
      <c r="AS33" s="48"/>
      <c r="AT33" s="48"/>
      <c r="AU33" s="21"/>
      <c r="AV33" s="20"/>
    </row>
    <row r="34" spans="1:48" s="4" customFormat="1" ht="40.5" customHeight="1">
      <c r="A34" s="54" t="s">
        <v>51</v>
      </c>
      <c r="B34" s="22" t="str">
        <f>TARİHLER!H35</f>
        <v>27.Mar.2017 - 31.Mar.2017</v>
      </c>
      <c r="C34" s="12" t="s">
        <v>333</v>
      </c>
      <c r="D34" s="12" t="s">
        <v>334</v>
      </c>
      <c r="E34" s="42"/>
      <c r="F34" s="42"/>
      <c r="G34" s="42"/>
      <c r="H34" s="47"/>
      <c r="I34" s="47"/>
      <c r="J34" s="47"/>
      <c r="K34" s="47"/>
      <c r="L34" s="47"/>
      <c r="M34" s="47"/>
      <c r="N34" s="47"/>
      <c r="O34" s="47"/>
      <c r="P34" s="49"/>
      <c r="Q34" s="47"/>
      <c r="R34" s="47"/>
      <c r="S34" s="47"/>
      <c r="T34" s="47"/>
      <c r="U34" s="47"/>
      <c r="V34" s="47"/>
      <c r="W34" s="47"/>
      <c r="X34" s="47"/>
      <c r="Y34" s="47"/>
      <c r="Z34" s="47"/>
      <c r="AA34" s="47"/>
      <c r="AB34" s="47"/>
      <c r="AC34" s="47"/>
      <c r="AD34" s="47"/>
      <c r="AE34" s="47"/>
      <c r="AF34" s="49"/>
      <c r="AG34" s="47"/>
      <c r="AH34" s="47"/>
      <c r="AI34" s="47"/>
      <c r="AJ34" s="47"/>
      <c r="AK34" s="47"/>
      <c r="AL34" s="47"/>
      <c r="AM34" s="47"/>
      <c r="AN34" s="47"/>
      <c r="AO34" s="47"/>
      <c r="AP34" s="47"/>
      <c r="AQ34" s="47"/>
      <c r="AR34" s="47"/>
      <c r="AS34" s="47"/>
      <c r="AT34" s="47"/>
      <c r="AU34" s="18"/>
      <c r="AV34" s="18"/>
    </row>
    <row r="35" spans="1:48" s="4" customFormat="1" ht="40.5" customHeight="1">
      <c r="A35" s="54" t="s">
        <v>52</v>
      </c>
      <c r="B35" s="22" t="str">
        <f>TARİHLER!H36</f>
        <v>03.Nis.2017 - 07.Nis.2017</v>
      </c>
      <c r="C35" s="94" t="s">
        <v>335</v>
      </c>
      <c r="D35" s="12" t="s">
        <v>336</v>
      </c>
      <c r="E35" s="42"/>
      <c r="F35" s="42"/>
      <c r="G35" s="42"/>
      <c r="H35" s="48"/>
      <c r="I35" s="48"/>
      <c r="J35" s="48"/>
      <c r="K35" s="48"/>
      <c r="L35" s="48"/>
      <c r="M35" s="48"/>
      <c r="N35" s="48"/>
      <c r="O35" s="48"/>
      <c r="P35" s="49"/>
      <c r="Q35" s="48"/>
      <c r="R35" s="48"/>
      <c r="S35" s="48"/>
      <c r="T35" s="48"/>
      <c r="U35" s="48"/>
      <c r="V35" s="48"/>
      <c r="W35" s="48"/>
      <c r="X35" s="48"/>
      <c r="Y35" s="48"/>
      <c r="Z35" s="48"/>
      <c r="AA35" s="48"/>
      <c r="AB35" s="48"/>
      <c r="AC35" s="48"/>
      <c r="AD35" s="48"/>
      <c r="AE35" s="48"/>
      <c r="AF35" s="49"/>
      <c r="AG35" s="48"/>
      <c r="AH35" s="48"/>
      <c r="AI35" s="48"/>
      <c r="AJ35" s="48"/>
      <c r="AK35" s="48"/>
      <c r="AL35" s="48"/>
      <c r="AM35" s="48"/>
      <c r="AN35" s="48"/>
      <c r="AO35" s="48"/>
      <c r="AP35" s="48"/>
      <c r="AQ35" s="48"/>
      <c r="AR35" s="48"/>
      <c r="AS35" s="48"/>
      <c r="AT35" s="48"/>
      <c r="AU35" s="21"/>
      <c r="AV35" s="18"/>
    </row>
    <row r="36" spans="1:48" ht="40.5" customHeight="1">
      <c r="A36" s="54" t="s">
        <v>53</v>
      </c>
      <c r="B36" s="22" t="str">
        <f>TARİHLER!H37</f>
        <v>10.Nis.2017 - 14.Nis.2017</v>
      </c>
      <c r="C36" s="12" t="s">
        <v>331</v>
      </c>
      <c r="D36" s="12" t="s">
        <v>332</v>
      </c>
      <c r="E36" s="42"/>
      <c r="F36" s="42"/>
      <c r="G36" s="42"/>
      <c r="H36" s="48"/>
      <c r="I36" s="48"/>
      <c r="J36" s="48"/>
      <c r="K36" s="48"/>
      <c r="L36" s="48"/>
      <c r="M36" s="48"/>
      <c r="N36" s="48"/>
      <c r="O36" s="48"/>
      <c r="P36" s="49"/>
      <c r="Q36" s="48"/>
      <c r="R36" s="48"/>
      <c r="S36" s="48"/>
      <c r="T36" s="48"/>
      <c r="U36" s="48"/>
      <c r="V36" s="48"/>
      <c r="W36" s="48"/>
      <c r="X36" s="48"/>
      <c r="Y36" s="48"/>
      <c r="Z36" s="48"/>
      <c r="AA36" s="48"/>
      <c r="AB36" s="48"/>
      <c r="AC36" s="48"/>
      <c r="AD36" s="48"/>
      <c r="AE36" s="48"/>
      <c r="AF36" s="49"/>
      <c r="AG36" s="48"/>
      <c r="AH36" s="48"/>
      <c r="AI36" s="48"/>
      <c r="AJ36" s="48"/>
      <c r="AK36" s="48"/>
      <c r="AL36" s="48"/>
      <c r="AM36" s="48"/>
      <c r="AN36" s="48"/>
      <c r="AO36" s="48"/>
      <c r="AP36" s="48"/>
      <c r="AQ36" s="48"/>
      <c r="AR36" s="48"/>
      <c r="AS36" s="48"/>
      <c r="AT36" s="48"/>
      <c r="AU36" s="21"/>
      <c r="AV36" s="20"/>
    </row>
    <row r="37" spans="1:48" s="4" customFormat="1" ht="40.5" customHeight="1">
      <c r="A37" s="54" t="s">
        <v>54</v>
      </c>
      <c r="B37" s="22" t="str">
        <f>TARİHLER!H38</f>
        <v>17.Nis.2017 - 21.Nis.2017</v>
      </c>
      <c r="C37" s="12" t="s">
        <v>337</v>
      </c>
      <c r="D37" s="12" t="s">
        <v>338</v>
      </c>
      <c r="E37" s="42"/>
      <c r="F37" s="42"/>
      <c r="G37" s="42"/>
      <c r="H37" s="48"/>
      <c r="I37" s="48"/>
      <c r="J37" s="48"/>
      <c r="K37" s="48"/>
      <c r="L37" s="48"/>
      <c r="M37" s="48"/>
      <c r="N37" s="48"/>
      <c r="O37" s="48"/>
      <c r="P37" s="49"/>
      <c r="Q37" s="48"/>
      <c r="R37" s="48"/>
      <c r="S37" s="48"/>
      <c r="T37" s="48"/>
      <c r="U37" s="48"/>
      <c r="V37" s="48"/>
      <c r="W37" s="48"/>
      <c r="X37" s="48"/>
      <c r="Y37" s="48"/>
      <c r="Z37" s="48"/>
      <c r="AA37" s="48"/>
      <c r="AB37" s="48"/>
      <c r="AC37" s="48"/>
      <c r="AD37" s="48"/>
      <c r="AE37" s="48"/>
      <c r="AF37" s="49"/>
      <c r="AG37" s="48"/>
      <c r="AH37" s="48"/>
      <c r="AI37" s="48"/>
      <c r="AJ37" s="48"/>
      <c r="AK37" s="48"/>
      <c r="AL37" s="48"/>
      <c r="AM37" s="48"/>
      <c r="AN37" s="48"/>
      <c r="AO37" s="48"/>
      <c r="AP37" s="48"/>
      <c r="AQ37" s="48"/>
      <c r="AR37" s="48"/>
      <c r="AS37" s="48"/>
      <c r="AT37" s="48"/>
      <c r="AU37" s="21"/>
      <c r="AV37" s="18"/>
    </row>
    <row r="38" spans="1:48" s="4" customFormat="1" ht="40.5" customHeight="1">
      <c r="A38" s="54" t="s">
        <v>55</v>
      </c>
      <c r="B38" s="22" t="str">
        <f>TARİHLER!H39</f>
        <v>24.Nis.2017 - 28.Nis.2017</v>
      </c>
      <c r="C38" s="12" t="s">
        <v>339</v>
      </c>
      <c r="D38" s="12" t="s">
        <v>340</v>
      </c>
      <c r="E38" s="42"/>
      <c r="F38" s="42"/>
      <c r="G38" s="42"/>
      <c r="H38" s="47"/>
      <c r="I38" s="47"/>
      <c r="J38" s="47"/>
      <c r="K38" s="47"/>
      <c r="L38" s="47"/>
      <c r="M38" s="47"/>
      <c r="N38" s="47"/>
      <c r="O38" s="47"/>
      <c r="P38" s="49"/>
      <c r="Q38" s="47"/>
      <c r="R38" s="47"/>
      <c r="S38" s="47"/>
      <c r="T38" s="47"/>
      <c r="U38" s="47"/>
      <c r="V38" s="47"/>
      <c r="W38" s="47"/>
      <c r="X38" s="47"/>
      <c r="Y38" s="47"/>
      <c r="Z38" s="47"/>
      <c r="AA38" s="47"/>
      <c r="AB38" s="47"/>
      <c r="AC38" s="47"/>
      <c r="AD38" s="47"/>
      <c r="AE38" s="47"/>
      <c r="AF38" s="49"/>
      <c r="AG38" s="47"/>
      <c r="AH38" s="47"/>
      <c r="AI38" s="47"/>
      <c r="AJ38" s="47"/>
      <c r="AK38" s="47"/>
      <c r="AL38" s="47"/>
      <c r="AM38" s="47"/>
      <c r="AN38" s="47"/>
      <c r="AO38" s="47"/>
      <c r="AP38" s="47"/>
      <c r="AQ38" s="47"/>
      <c r="AR38" s="47"/>
      <c r="AS38" s="47"/>
      <c r="AT38" s="47"/>
      <c r="AU38" s="18"/>
      <c r="AV38" s="18"/>
    </row>
    <row r="39" spans="1:48" ht="40.5" customHeight="1">
      <c r="A39" s="54" t="s">
        <v>56</v>
      </c>
      <c r="B39" s="22" t="str">
        <f>TARİHLER!H40</f>
        <v>01.May.2017 - 05.May.2017</v>
      </c>
      <c r="C39" s="12" t="s">
        <v>341</v>
      </c>
      <c r="D39" s="12" t="s">
        <v>342</v>
      </c>
      <c r="E39" s="42"/>
      <c r="F39" s="42"/>
      <c r="G39" s="42"/>
      <c r="H39" s="48"/>
      <c r="I39" s="48"/>
      <c r="J39" s="48"/>
      <c r="K39" s="48"/>
      <c r="L39" s="48"/>
      <c r="M39" s="48"/>
      <c r="N39" s="48"/>
      <c r="O39" s="48"/>
      <c r="P39" s="49"/>
      <c r="Q39" s="48"/>
      <c r="R39" s="48"/>
      <c r="S39" s="48"/>
      <c r="T39" s="48"/>
      <c r="U39" s="48"/>
      <c r="V39" s="48"/>
      <c r="W39" s="48"/>
      <c r="X39" s="48"/>
      <c r="Y39" s="48"/>
      <c r="Z39" s="48"/>
      <c r="AA39" s="48"/>
      <c r="AB39" s="48"/>
      <c r="AC39" s="48"/>
      <c r="AD39" s="48"/>
      <c r="AE39" s="48"/>
      <c r="AF39" s="49"/>
      <c r="AG39" s="48"/>
      <c r="AH39" s="48"/>
      <c r="AI39" s="48"/>
      <c r="AJ39" s="48"/>
      <c r="AK39" s="48"/>
      <c r="AL39" s="48"/>
      <c r="AM39" s="48"/>
      <c r="AN39" s="48"/>
      <c r="AO39" s="48"/>
      <c r="AP39" s="48"/>
      <c r="AQ39" s="48"/>
      <c r="AR39" s="48"/>
      <c r="AS39" s="48"/>
      <c r="AT39" s="48"/>
      <c r="AU39" s="21"/>
      <c r="AV39" s="20"/>
    </row>
    <row r="40" spans="1:48" ht="40.5" customHeight="1">
      <c r="A40" s="54" t="s">
        <v>57</v>
      </c>
      <c r="B40" s="22" t="str">
        <f>TARİHLER!H41</f>
        <v>08.May.2017 - 12.May.2017</v>
      </c>
      <c r="C40" s="12" t="s">
        <v>343</v>
      </c>
      <c r="D40" s="12" t="s">
        <v>344</v>
      </c>
      <c r="E40" s="42"/>
      <c r="F40" s="42"/>
      <c r="G40" s="42"/>
      <c r="H40" s="48"/>
      <c r="I40" s="48"/>
      <c r="J40" s="48"/>
      <c r="K40" s="48"/>
      <c r="L40" s="48"/>
      <c r="M40" s="48"/>
      <c r="N40" s="48"/>
      <c r="O40" s="48"/>
      <c r="P40" s="49"/>
      <c r="Q40" s="48"/>
      <c r="R40" s="48"/>
      <c r="S40" s="48"/>
      <c r="T40" s="48"/>
      <c r="U40" s="48"/>
      <c r="V40" s="48"/>
      <c r="W40" s="48"/>
      <c r="X40" s="48"/>
      <c r="Y40" s="48"/>
      <c r="Z40" s="48"/>
      <c r="AA40" s="48"/>
      <c r="AB40" s="48"/>
      <c r="AC40" s="48"/>
      <c r="AD40" s="48"/>
      <c r="AE40" s="48"/>
      <c r="AF40" s="49"/>
      <c r="AG40" s="48"/>
      <c r="AH40" s="48"/>
      <c r="AI40" s="48"/>
      <c r="AJ40" s="48"/>
      <c r="AK40" s="48"/>
      <c r="AL40" s="48"/>
      <c r="AM40" s="48"/>
      <c r="AN40" s="48"/>
      <c r="AO40" s="48"/>
      <c r="AP40" s="48"/>
      <c r="AQ40" s="48"/>
      <c r="AR40" s="48"/>
      <c r="AS40" s="48"/>
      <c r="AT40" s="48"/>
      <c r="AU40" s="21"/>
      <c r="AV40" s="20"/>
    </row>
    <row r="41" spans="1:48" ht="40.5" customHeight="1">
      <c r="A41" s="54" t="s">
        <v>58</v>
      </c>
      <c r="B41" s="22" t="str">
        <f>TARİHLER!H42</f>
        <v>15.May.2017 - 19.May.2017</v>
      </c>
      <c r="C41" s="12" t="s">
        <v>345</v>
      </c>
      <c r="D41" s="12" t="s">
        <v>346</v>
      </c>
      <c r="E41" s="42"/>
      <c r="F41" s="42"/>
      <c r="G41" s="42"/>
      <c r="H41" s="48"/>
      <c r="I41" s="48"/>
      <c r="J41" s="48"/>
      <c r="K41" s="48"/>
      <c r="L41" s="48"/>
      <c r="M41" s="48"/>
      <c r="N41" s="48"/>
      <c r="O41" s="48"/>
      <c r="P41" s="49"/>
      <c r="Q41" s="48"/>
      <c r="R41" s="48"/>
      <c r="S41" s="48"/>
      <c r="T41" s="48"/>
      <c r="U41" s="48"/>
      <c r="V41" s="48"/>
      <c r="W41" s="48"/>
      <c r="X41" s="48"/>
      <c r="Y41" s="48"/>
      <c r="Z41" s="48"/>
      <c r="AA41" s="48"/>
      <c r="AB41" s="48"/>
      <c r="AC41" s="48"/>
      <c r="AD41" s="48"/>
      <c r="AE41" s="48"/>
      <c r="AF41" s="49"/>
      <c r="AG41" s="48"/>
      <c r="AH41" s="48"/>
      <c r="AI41" s="48"/>
      <c r="AJ41" s="48"/>
      <c r="AK41" s="48"/>
      <c r="AL41" s="48"/>
      <c r="AM41" s="48"/>
      <c r="AN41" s="48"/>
      <c r="AO41" s="48"/>
      <c r="AP41" s="48"/>
      <c r="AQ41" s="48"/>
      <c r="AR41" s="48"/>
      <c r="AS41" s="48"/>
      <c r="AT41" s="48"/>
      <c r="AU41" s="21"/>
      <c r="AV41" s="20"/>
    </row>
    <row r="42" spans="1:48" s="4" customFormat="1" ht="40.5" customHeight="1">
      <c r="A42" s="54" t="s">
        <v>59</v>
      </c>
      <c r="B42" s="22" t="str">
        <f>TARİHLER!H43</f>
        <v>22.May.2017 - 26.May.2017</v>
      </c>
      <c r="C42" s="12" t="s">
        <v>347</v>
      </c>
      <c r="D42" s="12" t="s">
        <v>348</v>
      </c>
      <c r="E42" s="42"/>
      <c r="F42" s="42"/>
      <c r="G42" s="42"/>
      <c r="H42" s="47"/>
      <c r="I42" s="47"/>
      <c r="J42" s="47"/>
      <c r="K42" s="47"/>
      <c r="L42" s="47"/>
      <c r="M42" s="47"/>
      <c r="N42" s="47"/>
      <c r="O42" s="47"/>
      <c r="P42" s="49"/>
      <c r="Q42" s="47"/>
      <c r="R42" s="47"/>
      <c r="S42" s="47"/>
      <c r="T42" s="47"/>
      <c r="U42" s="47"/>
      <c r="V42" s="47"/>
      <c r="W42" s="47"/>
      <c r="X42" s="47"/>
      <c r="Y42" s="47"/>
      <c r="Z42" s="47"/>
      <c r="AA42" s="47"/>
      <c r="AB42" s="47"/>
      <c r="AC42" s="47"/>
      <c r="AD42" s="47"/>
      <c r="AE42" s="47"/>
      <c r="AF42" s="49"/>
      <c r="AG42" s="47"/>
      <c r="AH42" s="47"/>
      <c r="AI42" s="47"/>
      <c r="AJ42" s="47"/>
      <c r="AK42" s="47"/>
      <c r="AL42" s="47"/>
      <c r="AM42" s="47"/>
      <c r="AN42" s="47"/>
      <c r="AO42" s="47"/>
      <c r="AP42" s="47"/>
      <c r="AQ42" s="47"/>
      <c r="AR42" s="47"/>
      <c r="AS42" s="47"/>
      <c r="AT42" s="47"/>
      <c r="AU42" s="18"/>
      <c r="AV42" s="18"/>
    </row>
    <row r="43" spans="1:48" ht="40.5" customHeight="1">
      <c r="A43" s="54" t="s">
        <v>60</v>
      </c>
      <c r="B43" s="22" t="str">
        <f>TARİHLER!H44</f>
        <v>29.May.2017 - 02.Haz.2017</v>
      </c>
      <c r="C43" s="12" t="s">
        <v>349</v>
      </c>
      <c r="D43" s="12" t="s">
        <v>350</v>
      </c>
      <c r="E43" s="42"/>
      <c r="F43" s="42"/>
      <c r="G43" s="42"/>
      <c r="H43" s="48"/>
      <c r="I43" s="48"/>
      <c r="J43" s="48"/>
      <c r="K43" s="48"/>
      <c r="L43" s="48"/>
      <c r="M43" s="48"/>
      <c r="N43" s="48"/>
      <c r="O43" s="48"/>
      <c r="P43" s="49"/>
      <c r="Q43" s="48"/>
      <c r="R43" s="48"/>
      <c r="S43" s="48"/>
      <c r="T43" s="48"/>
      <c r="U43" s="48"/>
      <c r="V43" s="48"/>
      <c r="W43" s="48"/>
      <c r="X43" s="48"/>
      <c r="Y43" s="48"/>
      <c r="Z43" s="48"/>
      <c r="AA43" s="48"/>
      <c r="AB43" s="48"/>
      <c r="AC43" s="48"/>
      <c r="AD43" s="48"/>
      <c r="AE43" s="48"/>
      <c r="AF43" s="49"/>
      <c r="AG43" s="48"/>
      <c r="AH43" s="48"/>
      <c r="AI43" s="48"/>
      <c r="AJ43" s="48"/>
      <c r="AK43" s="48"/>
      <c r="AL43" s="48"/>
      <c r="AM43" s="48"/>
      <c r="AN43" s="48"/>
      <c r="AO43" s="48"/>
      <c r="AP43" s="48"/>
      <c r="AQ43" s="48"/>
      <c r="AR43" s="48"/>
      <c r="AS43" s="48"/>
      <c r="AT43" s="48"/>
      <c r="AU43" s="21"/>
      <c r="AV43" s="20"/>
    </row>
    <row r="44" spans="1:48" ht="40.5" customHeight="1">
      <c r="A44" s="54" t="s">
        <v>61</v>
      </c>
      <c r="B44" s="22" t="str">
        <f>TARİHLER!H45</f>
        <v>05.Haz.2017 - 09.Haz.2017</v>
      </c>
      <c r="C44" s="12" t="s">
        <v>351</v>
      </c>
      <c r="D44" s="12" t="s">
        <v>352</v>
      </c>
      <c r="E44" s="42"/>
      <c r="F44" s="42"/>
      <c r="G44" s="42"/>
      <c r="H44" s="48"/>
      <c r="I44" s="48"/>
      <c r="J44" s="48"/>
      <c r="K44" s="48"/>
      <c r="L44" s="48"/>
      <c r="M44" s="48"/>
      <c r="N44" s="48"/>
      <c r="O44" s="48"/>
      <c r="P44" s="49"/>
      <c r="Q44" s="48"/>
      <c r="R44" s="48"/>
      <c r="S44" s="48"/>
      <c r="T44" s="48"/>
      <c r="U44" s="48"/>
      <c r="V44" s="48"/>
      <c r="W44" s="48"/>
      <c r="X44" s="48"/>
      <c r="Y44" s="48"/>
      <c r="Z44" s="48"/>
      <c r="AA44" s="48"/>
      <c r="AB44" s="48"/>
      <c r="AC44" s="48"/>
      <c r="AD44" s="48"/>
      <c r="AE44" s="48"/>
      <c r="AF44" s="49"/>
      <c r="AG44" s="48"/>
      <c r="AH44" s="48"/>
      <c r="AI44" s="48"/>
      <c r="AJ44" s="48"/>
      <c r="AK44" s="48"/>
      <c r="AL44" s="48"/>
      <c r="AM44" s="48"/>
      <c r="AN44" s="48"/>
      <c r="AO44" s="48"/>
      <c r="AP44" s="48"/>
      <c r="AQ44" s="48"/>
      <c r="AR44" s="48"/>
      <c r="AS44" s="48"/>
      <c r="AT44" s="48"/>
      <c r="AU44" s="21"/>
      <c r="AV44" s="20"/>
    </row>
    <row r="45" spans="1:48" s="53" customFormat="1">
      <c r="B45" s="47"/>
      <c r="C45" s="47"/>
      <c r="D45" s="47"/>
      <c r="E45" s="42"/>
      <c r="F45" s="42"/>
      <c r="G45" s="42"/>
      <c r="H45" s="47"/>
      <c r="I45" s="47"/>
      <c r="J45" s="47"/>
      <c r="K45" s="47"/>
      <c r="L45" s="47"/>
      <c r="M45" s="47"/>
      <c r="N45" s="47"/>
      <c r="O45" s="47"/>
      <c r="P45" s="49"/>
      <c r="Q45" s="47"/>
      <c r="R45" s="47"/>
      <c r="S45" s="47"/>
      <c r="T45" s="47"/>
      <c r="U45" s="47"/>
      <c r="V45" s="47"/>
      <c r="W45" s="47"/>
      <c r="X45" s="47"/>
      <c r="Y45" s="47"/>
      <c r="Z45" s="47"/>
      <c r="AA45" s="47"/>
      <c r="AB45" s="47"/>
      <c r="AC45" s="47"/>
      <c r="AD45" s="47"/>
      <c r="AE45" s="47"/>
      <c r="AF45" s="49"/>
      <c r="AG45" s="47"/>
      <c r="AH45" s="47"/>
      <c r="AI45" s="47"/>
      <c r="AJ45" s="47"/>
      <c r="AK45" s="47"/>
      <c r="AL45" s="47"/>
      <c r="AM45" s="47"/>
      <c r="AN45" s="47"/>
      <c r="AO45" s="47"/>
      <c r="AP45" s="47"/>
      <c r="AQ45" s="47"/>
      <c r="AR45" s="47"/>
      <c r="AS45" s="47"/>
      <c r="AT45" s="47"/>
      <c r="AU45" s="47"/>
      <c r="AV45" s="47"/>
    </row>
    <row r="46" spans="1:48" s="42" customFormat="1" ht="12.75" customHeight="1">
      <c r="B46" s="48"/>
      <c r="C46" s="48"/>
      <c r="D46" s="48"/>
      <c r="G46" s="48"/>
      <c r="H46" s="48"/>
      <c r="I46" s="48"/>
      <c r="J46" s="48"/>
      <c r="K46" s="48"/>
      <c r="L46" s="48"/>
      <c r="M46" s="48"/>
      <c r="N46" s="48"/>
      <c r="O46" s="48"/>
      <c r="P46" s="49"/>
      <c r="Q46" s="48"/>
      <c r="R46" s="48"/>
      <c r="S46" s="48"/>
      <c r="T46" s="48"/>
      <c r="U46" s="48"/>
      <c r="V46" s="48"/>
      <c r="W46" s="48"/>
      <c r="X46" s="48"/>
      <c r="Y46" s="48"/>
      <c r="Z46" s="48"/>
      <c r="AA46" s="48"/>
      <c r="AB46" s="48"/>
      <c r="AC46" s="48"/>
      <c r="AD46" s="48"/>
      <c r="AE46" s="48"/>
      <c r="AF46" s="49"/>
      <c r="AG46" s="48"/>
      <c r="AH46" s="48"/>
      <c r="AI46" s="48"/>
      <c r="AJ46" s="48"/>
      <c r="AK46" s="48"/>
      <c r="AL46" s="48"/>
      <c r="AM46" s="48"/>
      <c r="AN46" s="48"/>
      <c r="AO46" s="48"/>
      <c r="AP46" s="48"/>
      <c r="AQ46" s="48"/>
      <c r="AR46" s="48"/>
      <c r="AS46" s="48"/>
      <c r="AT46" s="48"/>
      <c r="AU46" s="48"/>
      <c r="AV46" s="50"/>
    </row>
    <row r="47" spans="1:48" s="42" customFormat="1">
      <c r="B47" s="48"/>
      <c r="C47" s="48"/>
      <c r="D47" s="48"/>
      <c r="E47" s="48"/>
      <c r="F47" s="48"/>
      <c r="G47" s="48"/>
      <c r="H47" s="48"/>
      <c r="I47" s="48"/>
      <c r="J47" s="48"/>
      <c r="K47" s="48"/>
      <c r="L47" s="48"/>
      <c r="M47" s="48"/>
      <c r="N47" s="48"/>
      <c r="O47" s="48"/>
      <c r="P47" s="49"/>
      <c r="Q47" s="48"/>
      <c r="R47" s="48"/>
      <c r="S47" s="48"/>
      <c r="T47" s="48"/>
      <c r="U47" s="48"/>
      <c r="V47" s="48"/>
      <c r="W47" s="48"/>
      <c r="X47" s="48"/>
      <c r="Y47" s="48"/>
      <c r="Z47" s="48"/>
      <c r="AA47" s="48"/>
      <c r="AB47" s="48"/>
      <c r="AC47" s="48"/>
      <c r="AD47" s="48"/>
      <c r="AE47" s="48"/>
      <c r="AF47" s="49"/>
      <c r="AG47" s="48"/>
      <c r="AH47" s="48"/>
      <c r="AI47" s="48"/>
      <c r="AJ47" s="48"/>
      <c r="AK47" s="48"/>
      <c r="AL47" s="48"/>
      <c r="AM47" s="48"/>
      <c r="AN47" s="48"/>
      <c r="AO47" s="48"/>
      <c r="AP47" s="48"/>
      <c r="AQ47" s="48"/>
      <c r="AR47" s="48"/>
      <c r="AS47" s="48"/>
      <c r="AT47" s="48"/>
      <c r="AU47" s="48"/>
      <c r="AV47" s="50"/>
    </row>
    <row r="48" spans="1:48" s="42" customFormat="1">
      <c r="B48" s="48"/>
      <c r="C48" s="48"/>
      <c r="D48" s="48"/>
      <c r="E48" s="48"/>
      <c r="F48" s="48"/>
      <c r="G48" s="48"/>
      <c r="H48" s="48"/>
      <c r="I48" s="48"/>
      <c r="J48" s="48"/>
      <c r="K48" s="48"/>
      <c r="L48" s="48"/>
      <c r="M48" s="48"/>
      <c r="N48" s="48"/>
      <c r="O48" s="48"/>
      <c r="P48" s="49"/>
      <c r="Q48" s="48"/>
      <c r="R48" s="48"/>
      <c r="S48" s="48"/>
      <c r="T48" s="48"/>
      <c r="U48" s="48"/>
      <c r="V48" s="48"/>
      <c r="W48" s="48"/>
      <c r="X48" s="48"/>
      <c r="Y48" s="48"/>
      <c r="Z48" s="48"/>
      <c r="AA48" s="48"/>
      <c r="AB48" s="48"/>
      <c r="AC48" s="48"/>
      <c r="AD48" s="48"/>
      <c r="AE48" s="48"/>
      <c r="AF48" s="49"/>
      <c r="AG48" s="48"/>
      <c r="AH48" s="48"/>
      <c r="AI48" s="48"/>
      <c r="AJ48" s="48"/>
      <c r="AK48" s="48"/>
      <c r="AL48" s="48"/>
      <c r="AM48" s="48"/>
      <c r="AN48" s="48"/>
      <c r="AO48" s="48"/>
      <c r="AP48" s="48"/>
      <c r="AQ48" s="48"/>
      <c r="AR48" s="48"/>
      <c r="AS48" s="48"/>
      <c r="AT48" s="48"/>
      <c r="AU48" s="48"/>
      <c r="AV48" s="50"/>
    </row>
    <row r="49" spans="2:48" s="53" customFormat="1">
      <c r="B49" s="47"/>
      <c r="C49" s="47"/>
      <c r="D49" s="47"/>
      <c r="E49" s="47"/>
      <c r="F49" s="47"/>
      <c r="G49" s="47"/>
      <c r="H49" s="47"/>
      <c r="I49" s="47"/>
      <c r="J49" s="47"/>
      <c r="K49" s="47"/>
      <c r="L49" s="47"/>
      <c r="M49" s="47"/>
      <c r="N49" s="47"/>
      <c r="O49" s="47"/>
      <c r="P49" s="49"/>
      <c r="Q49" s="47"/>
      <c r="R49" s="47"/>
      <c r="S49" s="47"/>
      <c r="T49" s="47"/>
      <c r="U49" s="47"/>
      <c r="V49" s="47"/>
      <c r="W49" s="47"/>
      <c r="X49" s="47"/>
      <c r="Y49" s="47"/>
      <c r="Z49" s="47"/>
      <c r="AA49" s="47"/>
      <c r="AB49" s="47"/>
      <c r="AC49" s="47"/>
      <c r="AD49" s="47"/>
      <c r="AE49" s="47"/>
      <c r="AF49" s="49"/>
      <c r="AG49" s="47"/>
      <c r="AH49" s="47"/>
      <c r="AI49" s="47"/>
      <c r="AJ49" s="47"/>
      <c r="AK49" s="47"/>
      <c r="AL49" s="47"/>
      <c r="AM49" s="47"/>
      <c r="AN49" s="47"/>
      <c r="AO49" s="47"/>
      <c r="AP49" s="47"/>
      <c r="AQ49" s="47"/>
      <c r="AR49" s="47"/>
      <c r="AS49" s="47"/>
      <c r="AT49" s="47"/>
      <c r="AU49" s="47"/>
      <c r="AV49" s="47"/>
    </row>
    <row r="50" spans="2:48" s="42" customFormat="1">
      <c r="B50" s="48"/>
      <c r="C50" s="48"/>
      <c r="D50" s="48"/>
      <c r="E50" s="48"/>
      <c r="F50" s="48"/>
      <c r="G50" s="48"/>
      <c r="H50" s="48"/>
      <c r="I50" s="48"/>
      <c r="J50" s="48"/>
      <c r="K50" s="48"/>
      <c r="L50" s="48"/>
      <c r="M50" s="48"/>
      <c r="N50" s="48"/>
      <c r="O50" s="48"/>
      <c r="P50" s="49"/>
      <c r="Q50" s="48"/>
      <c r="R50" s="48"/>
      <c r="S50" s="48"/>
      <c r="T50" s="48"/>
      <c r="U50" s="48"/>
      <c r="V50" s="48"/>
      <c r="W50" s="48"/>
      <c r="X50" s="48"/>
      <c r="Y50" s="48"/>
      <c r="Z50" s="48"/>
      <c r="AA50" s="48"/>
      <c r="AB50" s="48"/>
      <c r="AC50" s="48"/>
      <c r="AD50" s="48"/>
      <c r="AE50" s="48"/>
      <c r="AF50" s="49"/>
      <c r="AG50" s="48"/>
      <c r="AH50" s="48"/>
      <c r="AI50" s="48"/>
      <c r="AJ50" s="48"/>
      <c r="AK50" s="48"/>
      <c r="AL50" s="48"/>
      <c r="AM50" s="48"/>
      <c r="AN50" s="48"/>
      <c r="AO50" s="48"/>
      <c r="AP50" s="48"/>
      <c r="AQ50" s="48"/>
      <c r="AR50" s="48"/>
      <c r="AS50" s="48"/>
      <c r="AT50" s="48"/>
      <c r="AU50" s="48"/>
      <c r="AV50" s="50"/>
    </row>
    <row r="51" spans="2:48" s="42" customFormat="1">
      <c r="B51" s="48"/>
      <c r="C51" s="48"/>
      <c r="D51" s="48"/>
      <c r="E51" s="48"/>
      <c r="F51" s="48"/>
      <c r="G51" s="48"/>
      <c r="H51" s="48"/>
      <c r="I51" s="48"/>
      <c r="J51" s="48"/>
      <c r="K51" s="48"/>
      <c r="L51" s="48"/>
      <c r="M51" s="48"/>
      <c r="N51" s="48"/>
      <c r="O51" s="48"/>
      <c r="P51" s="49"/>
      <c r="Q51" s="48"/>
      <c r="R51" s="48"/>
      <c r="S51" s="48"/>
      <c r="T51" s="48"/>
      <c r="U51" s="48"/>
      <c r="V51" s="48"/>
      <c r="W51" s="48"/>
      <c r="X51" s="48"/>
      <c r="Y51" s="48"/>
      <c r="Z51" s="48"/>
      <c r="AA51" s="48"/>
      <c r="AB51" s="48"/>
      <c r="AC51" s="48"/>
      <c r="AD51" s="48"/>
      <c r="AE51" s="48"/>
      <c r="AF51" s="49"/>
      <c r="AG51" s="48"/>
      <c r="AH51" s="48"/>
      <c r="AI51" s="48"/>
      <c r="AJ51" s="48"/>
      <c r="AK51" s="48"/>
      <c r="AL51" s="48"/>
      <c r="AM51" s="48"/>
      <c r="AN51" s="48"/>
      <c r="AO51" s="48"/>
      <c r="AP51" s="48"/>
      <c r="AQ51" s="48"/>
      <c r="AR51" s="48"/>
      <c r="AS51" s="48"/>
      <c r="AT51" s="48"/>
      <c r="AU51" s="48"/>
      <c r="AV51" s="50"/>
    </row>
    <row r="52" spans="2:48" s="53" customFormat="1">
      <c r="B52" s="48"/>
      <c r="C52" s="48"/>
      <c r="D52" s="48"/>
      <c r="E52" s="48"/>
      <c r="F52" s="48"/>
      <c r="G52" s="48"/>
      <c r="H52" s="48"/>
      <c r="I52" s="48"/>
      <c r="J52" s="48"/>
      <c r="K52" s="48"/>
      <c r="L52" s="48"/>
      <c r="M52" s="48"/>
      <c r="N52" s="48"/>
      <c r="O52" s="48"/>
      <c r="P52" s="49"/>
      <c r="Q52" s="48"/>
      <c r="R52" s="48"/>
      <c r="S52" s="48"/>
      <c r="T52" s="48"/>
      <c r="U52" s="48"/>
      <c r="V52" s="48"/>
      <c r="W52" s="48"/>
      <c r="X52" s="48"/>
      <c r="Y52" s="48"/>
      <c r="Z52" s="48"/>
      <c r="AA52" s="48"/>
      <c r="AB52" s="48"/>
      <c r="AC52" s="48"/>
      <c r="AD52" s="48"/>
      <c r="AE52" s="48"/>
      <c r="AF52" s="49"/>
      <c r="AG52" s="48"/>
      <c r="AH52" s="48"/>
      <c r="AI52" s="48"/>
      <c r="AJ52" s="48"/>
      <c r="AK52" s="48"/>
      <c r="AL52" s="48"/>
      <c r="AM52" s="48"/>
      <c r="AN52" s="48"/>
      <c r="AO52" s="48"/>
      <c r="AP52" s="48"/>
      <c r="AQ52" s="48"/>
      <c r="AR52" s="48"/>
      <c r="AS52" s="48"/>
      <c r="AT52" s="48"/>
      <c r="AU52" s="48"/>
      <c r="AV52" s="47"/>
    </row>
    <row r="53" spans="2:48" s="42" customFormat="1">
      <c r="B53" s="50"/>
      <c r="C53" s="50"/>
      <c r="D53" s="50"/>
      <c r="E53" s="50"/>
      <c r="F53" s="50"/>
      <c r="G53" s="50"/>
      <c r="H53" s="50"/>
      <c r="I53" s="50"/>
      <c r="J53" s="50"/>
      <c r="K53" s="50"/>
      <c r="L53" s="50"/>
      <c r="M53" s="49"/>
      <c r="N53" s="49"/>
      <c r="O53" s="49"/>
      <c r="P53" s="49"/>
      <c r="Q53" s="50"/>
      <c r="R53" s="50"/>
      <c r="S53" s="50"/>
      <c r="T53" s="50"/>
      <c r="U53" s="50"/>
      <c r="V53" s="50"/>
      <c r="W53" s="50"/>
      <c r="X53" s="50"/>
      <c r="Y53" s="50"/>
      <c r="Z53" s="50"/>
      <c r="AA53" s="50"/>
      <c r="AB53" s="50"/>
      <c r="AC53" s="49"/>
      <c r="AD53" s="49"/>
      <c r="AE53" s="49"/>
      <c r="AF53" s="49"/>
      <c r="AG53" s="47"/>
      <c r="AH53" s="47"/>
      <c r="AI53" s="47"/>
      <c r="AJ53" s="50"/>
      <c r="AK53" s="50"/>
      <c r="AL53" s="50"/>
      <c r="AM53" s="50"/>
      <c r="AN53" s="50"/>
      <c r="AO53" s="50"/>
      <c r="AP53" s="50"/>
      <c r="AQ53" s="50"/>
      <c r="AR53" s="50"/>
      <c r="AS53" s="50"/>
      <c r="AT53" s="50"/>
      <c r="AU53" s="50"/>
      <c r="AV53" s="50"/>
    </row>
    <row r="54" spans="2:48" s="42" customFormat="1">
      <c r="B54" s="50"/>
      <c r="C54" s="50"/>
      <c r="D54" s="50"/>
      <c r="E54" s="50"/>
      <c r="F54" s="50"/>
      <c r="G54" s="50"/>
      <c r="H54" s="50"/>
      <c r="I54" s="50"/>
      <c r="J54" s="50"/>
      <c r="K54" s="50"/>
      <c r="L54" s="50"/>
      <c r="M54" s="49"/>
      <c r="N54" s="49"/>
      <c r="O54" s="49"/>
      <c r="P54" s="49"/>
      <c r="Q54" s="50"/>
      <c r="R54" s="50"/>
      <c r="S54" s="50"/>
      <c r="T54" s="50"/>
      <c r="U54" s="50"/>
      <c r="V54" s="50"/>
      <c r="W54" s="50"/>
      <c r="X54" s="50"/>
      <c r="Y54" s="50"/>
      <c r="Z54" s="50"/>
      <c r="AA54" s="50"/>
      <c r="AB54" s="50"/>
      <c r="AC54" s="49"/>
      <c r="AD54" s="49"/>
      <c r="AE54" s="49"/>
      <c r="AF54" s="49"/>
      <c r="AG54" s="48"/>
      <c r="AH54" s="48"/>
      <c r="AI54" s="48"/>
      <c r="AJ54" s="48"/>
      <c r="AK54" s="48"/>
      <c r="AL54" s="48"/>
      <c r="AM54" s="48"/>
      <c r="AN54" s="48"/>
      <c r="AO54" s="48"/>
      <c r="AP54" s="48"/>
      <c r="AQ54" s="48"/>
      <c r="AR54" s="48"/>
      <c r="AS54" s="48"/>
      <c r="AT54" s="48"/>
      <c r="AU54" s="48"/>
      <c r="AV54" s="50"/>
    </row>
    <row r="55" spans="2:48" s="42" customFormat="1">
      <c r="B55" s="50"/>
      <c r="C55" s="50"/>
      <c r="D55" s="50"/>
      <c r="E55" s="50"/>
      <c r="F55" s="50"/>
      <c r="G55" s="50"/>
      <c r="H55" s="50"/>
      <c r="I55" s="50"/>
      <c r="J55" s="50"/>
      <c r="K55" s="50"/>
      <c r="L55" s="50"/>
      <c r="M55" s="49"/>
      <c r="N55" s="49"/>
      <c r="O55" s="49"/>
      <c r="P55" s="49"/>
      <c r="Q55" s="50"/>
      <c r="R55" s="50"/>
      <c r="S55" s="50"/>
      <c r="T55" s="50"/>
      <c r="U55" s="50"/>
      <c r="V55" s="50"/>
      <c r="W55" s="50"/>
      <c r="X55" s="50"/>
      <c r="Y55" s="50"/>
      <c r="Z55" s="50"/>
      <c r="AA55" s="50"/>
      <c r="AB55" s="50"/>
      <c r="AC55" s="49"/>
      <c r="AD55" s="49"/>
      <c r="AE55" s="49"/>
      <c r="AF55" s="49"/>
      <c r="AG55" s="48"/>
      <c r="AH55" s="48"/>
      <c r="AI55" s="48"/>
      <c r="AJ55" s="48"/>
      <c r="AK55" s="48"/>
      <c r="AL55" s="48"/>
      <c r="AM55" s="48"/>
      <c r="AN55" s="48"/>
      <c r="AO55" s="48"/>
      <c r="AP55" s="48"/>
      <c r="AQ55" s="48"/>
      <c r="AR55" s="48"/>
      <c r="AS55" s="48"/>
      <c r="AT55" s="48"/>
      <c r="AU55" s="48"/>
      <c r="AV55" s="50"/>
    </row>
    <row r="56" spans="2:48" s="42" customFormat="1">
      <c r="B56" s="50"/>
      <c r="C56" s="50"/>
      <c r="D56" s="50"/>
      <c r="E56" s="50"/>
      <c r="F56" s="50"/>
      <c r="G56" s="50"/>
      <c r="H56" s="50"/>
      <c r="I56" s="50"/>
      <c r="J56" s="50"/>
      <c r="K56" s="50"/>
      <c r="L56" s="50"/>
      <c r="M56" s="49"/>
      <c r="N56" s="49"/>
      <c r="O56" s="49"/>
      <c r="P56" s="49"/>
      <c r="Q56" s="50"/>
      <c r="R56" s="50"/>
      <c r="S56" s="50"/>
      <c r="T56" s="50"/>
      <c r="U56" s="50"/>
      <c r="V56" s="50"/>
      <c r="W56" s="50"/>
      <c r="X56" s="50"/>
      <c r="Y56" s="50"/>
      <c r="Z56" s="50"/>
      <c r="AA56" s="50"/>
      <c r="AB56" s="50"/>
      <c r="AC56" s="49"/>
      <c r="AD56" s="49"/>
      <c r="AE56" s="49"/>
      <c r="AF56" s="49"/>
      <c r="AG56" s="48"/>
      <c r="AH56" s="48"/>
      <c r="AI56" s="48"/>
      <c r="AJ56" s="48"/>
      <c r="AK56" s="48"/>
      <c r="AL56" s="48"/>
      <c r="AM56" s="48"/>
      <c r="AN56" s="48"/>
      <c r="AO56" s="48"/>
      <c r="AP56" s="48"/>
      <c r="AQ56" s="48"/>
      <c r="AR56" s="48"/>
      <c r="AS56" s="48"/>
      <c r="AT56" s="48"/>
      <c r="AU56" s="48"/>
      <c r="AV56" s="50"/>
    </row>
    <row r="57" spans="2:48" s="42" customFormat="1">
      <c r="B57" s="50"/>
      <c r="C57" s="50"/>
      <c r="D57" s="50"/>
      <c r="E57" s="50"/>
      <c r="F57" s="50"/>
      <c r="G57" s="50"/>
      <c r="H57" s="50"/>
      <c r="I57" s="50"/>
      <c r="J57" s="50"/>
      <c r="K57" s="50"/>
      <c r="L57" s="50"/>
      <c r="M57" s="49"/>
      <c r="N57" s="49"/>
      <c r="O57" s="49"/>
      <c r="P57" s="49"/>
      <c r="Q57" s="50"/>
      <c r="R57" s="50"/>
      <c r="S57" s="50"/>
      <c r="T57" s="50"/>
      <c r="U57" s="50"/>
      <c r="V57" s="50"/>
      <c r="W57" s="50"/>
      <c r="X57" s="50"/>
      <c r="Y57" s="50"/>
      <c r="Z57" s="50"/>
      <c r="AA57" s="50"/>
      <c r="AB57" s="50"/>
      <c r="AC57" s="49"/>
      <c r="AD57" s="49"/>
      <c r="AE57" s="49"/>
      <c r="AF57" s="49"/>
      <c r="AG57" s="50"/>
      <c r="AH57" s="50"/>
      <c r="AI57" s="50"/>
      <c r="AJ57" s="50"/>
      <c r="AK57" s="50"/>
      <c r="AL57" s="50"/>
      <c r="AM57" s="50"/>
      <c r="AN57" s="50"/>
      <c r="AO57" s="50"/>
      <c r="AP57" s="50"/>
      <c r="AQ57" s="50"/>
      <c r="AR57" s="50"/>
      <c r="AS57" s="50"/>
      <c r="AT57" s="50"/>
      <c r="AU57" s="50"/>
      <c r="AV57" s="50"/>
    </row>
    <row r="58" spans="2:48" s="42" customFormat="1">
      <c r="B58" s="50"/>
      <c r="C58" s="50"/>
      <c r="D58" s="50"/>
      <c r="E58" s="50"/>
      <c r="F58" s="50"/>
      <c r="G58" s="50"/>
      <c r="H58" s="50"/>
      <c r="I58" s="50"/>
      <c r="J58" s="50"/>
      <c r="K58" s="50"/>
      <c r="L58" s="50"/>
      <c r="M58" s="49"/>
      <c r="N58" s="49"/>
      <c r="O58" s="49"/>
      <c r="P58" s="49"/>
      <c r="Q58" s="50"/>
      <c r="R58" s="50"/>
      <c r="S58" s="50"/>
      <c r="T58" s="50"/>
      <c r="U58" s="50"/>
      <c r="V58" s="50"/>
      <c r="W58" s="50"/>
      <c r="X58" s="50"/>
      <c r="Y58" s="50"/>
      <c r="Z58" s="50"/>
      <c r="AA58" s="50"/>
      <c r="AB58" s="50"/>
      <c r="AC58" s="49"/>
      <c r="AD58" s="49"/>
      <c r="AE58" s="49"/>
      <c r="AF58" s="49"/>
      <c r="AG58" s="50"/>
      <c r="AH58" s="50"/>
      <c r="AI58" s="50"/>
      <c r="AJ58" s="50"/>
      <c r="AK58" s="50"/>
      <c r="AL58" s="50"/>
      <c r="AM58" s="50"/>
      <c r="AN58" s="50"/>
      <c r="AO58" s="50"/>
      <c r="AP58" s="50"/>
      <c r="AQ58" s="50"/>
      <c r="AR58" s="50"/>
      <c r="AS58" s="50"/>
      <c r="AT58" s="50"/>
      <c r="AU58" s="50"/>
      <c r="AV58" s="50"/>
    </row>
    <row r="59" spans="2:48" s="42" customFormat="1">
      <c r="B59" s="50"/>
      <c r="C59" s="50"/>
      <c r="D59" s="50"/>
      <c r="E59" s="50"/>
      <c r="F59" s="50"/>
      <c r="G59" s="50"/>
      <c r="H59" s="50"/>
      <c r="I59" s="50"/>
      <c r="J59" s="50"/>
      <c r="K59" s="50"/>
      <c r="L59" s="50"/>
      <c r="M59" s="49"/>
      <c r="N59" s="49"/>
      <c r="O59" s="49"/>
      <c r="P59" s="49"/>
      <c r="Q59" s="50"/>
      <c r="R59" s="50"/>
      <c r="S59" s="50"/>
      <c r="T59" s="50"/>
      <c r="U59" s="50"/>
      <c r="V59" s="50"/>
      <c r="W59" s="50"/>
      <c r="X59" s="50"/>
      <c r="Y59" s="50"/>
      <c r="Z59" s="50"/>
      <c r="AA59" s="50"/>
      <c r="AB59" s="50"/>
      <c r="AC59" s="49"/>
      <c r="AD59" s="49"/>
      <c r="AE59" s="49"/>
      <c r="AF59" s="49"/>
      <c r="AG59" s="50"/>
      <c r="AH59" s="50"/>
      <c r="AI59" s="50"/>
      <c r="AJ59" s="50"/>
      <c r="AK59" s="50"/>
      <c r="AL59" s="50"/>
      <c r="AM59" s="50"/>
      <c r="AN59" s="50"/>
      <c r="AO59" s="50"/>
      <c r="AP59" s="50"/>
      <c r="AQ59" s="50"/>
      <c r="AR59" s="50"/>
      <c r="AS59" s="50"/>
      <c r="AT59" s="50"/>
      <c r="AU59" s="50"/>
      <c r="AV59" s="50"/>
    </row>
    <row r="60" spans="2:48" s="42" customFormat="1">
      <c r="B60" s="50"/>
      <c r="C60" s="50"/>
      <c r="D60" s="50"/>
      <c r="E60" s="50"/>
      <c r="F60" s="50"/>
      <c r="G60" s="50"/>
      <c r="H60" s="50"/>
      <c r="I60" s="50"/>
      <c r="J60" s="50"/>
      <c r="K60" s="50"/>
      <c r="L60" s="50"/>
      <c r="M60" s="49"/>
      <c r="N60" s="49"/>
      <c r="O60" s="49"/>
      <c r="P60" s="49"/>
      <c r="Q60" s="50"/>
      <c r="R60" s="50"/>
      <c r="S60" s="50"/>
      <c r="T60" s="50"/>
      <c r="U60" s="50"/>
      <c r="V60" s="50"/>
      <c r="W60" s="50"/>
      <c r="X60" s="50"/>
      <c r="Y60" s="50"/>
      <c r="Z60" s="50"/>
      <c r="AA60" s="50"/>
      <c r="AB60" s="50"/>
      <c r="AC60" s="49"/>
      <c r="AD60" s="49"/>
      <c r="AE60" s="49"/>
      <c r="AF60" s="49"/>
      <c r="AG60" s="50"/>
      <c r="AH60" s="50"/>
      <c r="AI60" s="50"/>
      <c r="AJ60" s="50"/>
      <c r="AK60" s="50"/>
      <c r="AL60" s="50"/>
      <c r="AM60" s="50"/>
      <c r="AN60" s="50"/>
      <c r="AO60" s="50"/>
      <c r="AP60" s="50"/>
      <c r="AQ60" s="50"/>
      <c r="AR60" s="50"/>
      <c r="AS60" s="50"/>
      <c r="AT60" s="50"/>
      <c r="AU60" s="50"/>
      <c r="AV60" s="50"/>
    </row>
    <row r="61" spans="2:48" s="42" customFormat="1">
      <c r="B61" s="50"/>
      <c r="C61" s="50"/>
      <c r="D61" s="50"/>
      <c r="E61" s="50"/>
      <c r="F61" s="50"/>
      <c r="G61" s="50"/>
      <c r="H61" s="50"/>
      <c r="I61" s="50"/>
      <c r="J61" s="50"/>
      <c r="K61" s="50"/>
      <c r="L61" s="50"/>
      <c r="M61" s="49"/>
      <c r="N61" s="49"/>
      <c r="O61" s="49"/>
      <c r="P61" s="49"/>
      <c r="Q61" s="50"/>
      <c r="R61" s="50"/>
      <c r="S61" s="50"/>
      <c r="T61" s="50"/>
      <c r="U61" s="50"/>
      <c r="V61" s="50"/>
      <c r="W61" s="50"/>
      <c r="X61" s="50"/>
      <c r="Y61" s="50"/>
      <c r="Z61" s="50"/>
      <c r="AA61" s="50"/>
      <c r="AB61" s="50"/>
      <c r="AC61" s="49"/>
      <c r="AD61" s="49"/>
      <c r="AE61" s="49"/>
      <c r="AF61" s="49"/>
      <c r="AG61" s="50"/>
      <c r="AH61" s="50"/>
      <c r="AI61" s="50"/>
      <c r="AJ61" s="50"/>
      <c r="AK61" s="50"/>
      <c r="AL61" s="50"/>
      <c r="AM61" s="50"/>
      <c r="AN61" s="50"/>
      <c r="AO61" s="50"/>
      <c r="AP61" s="50"/>
      <c r="AQ61" s="50"/>
      <c r="AR61" s="50"/>
      <c r="AS61" s="50"/>
      <c r="AT61" s="50"/>
      <c r="AU61" s="50"/>
      <c r="AV61" s="50"/>
    </row>
    <row r="62" spans="2:48" s="42" customFormat="1">
      <c r="B62" s="50"/>
      <c r="C62" s="50"/>
      <c r="D62" s="50"/>
      <c r="E62" s="50"/>
      <c r="F62" s="50"/>
      <c r="G62" s="50"/>
      <c r="H62" s="50"/>
      <c r="I62" s="50"/>
      <c r="J62" s="50"/>
      <c r="K62" s="50"/>
      <c r="L62" s="50"/>
      <c r="M62" s="49"/>
      <c r="N62" s="49"/>
      <c r="O62" s="49"/>
      <c r="P62" s="49"/>
      <c r="Q62" s="50"/>
      <c r="R62" s="50"/>
      <c r="S62" s="50"/>
      <c r="T62" s="50"/>
      <c r="U62" s="50"/>
      <c r="V62" s="50"/>
      <c r="W62" s="50"/>
      <c r="X62" s="50"/>
      <c r="Y62" s="50"/>
      <c r="Z62" s="50"/>
      <c r="AA62" s="50"/>
      <c r="AB62" s="50"/>
      <c r="AC62" s="49"/>
      <c r="AD62" s="49"/>
      <c r="AE62" s="49"/>
      <c r="AF62" s="49"/>
      <c r="AG62" s="50"/>
      <c r="AH62" s="50"/>
      <c r="AI62" s="50"/>
      <c r="AJ62" s="50"/>
      <c r="AK62" s="50"/>
      <c r="AL62" s="50"/>
      <c r="AM62" s="50"/>
      <c r="AN62" s="50"/>
      <c r="AO62" s="50"/>
      <c r="AP62" s="50"/>
      <c r="AQ62" s="50"/>
      <c r="AR62" s="50"/>
      <c r="AS62" s="50"/>
      <c r="AT62" s="50"/>
      <c r="AU62" s="50"/>
      <c r="AV62" s="50"/>
    </row>
    <row r="63" spans="2:48" s="42" customFormat="1">
      <c r="M63" s="51"/>
      <c r="N63" s="51"/>
      <c r="O63" s="51"/>
      <c r="P63" s="51"/>
      <c r="AC63" s="51"/>
      <c r="AD63" s="51"/>
      <c r="AE63" s="51"/>
      <c r="AF63" s="51"/>
    </row>
    <row r="64" spans="2:48" s="42" customFormat="1">
      <c r="M64" s="51"/>
      <c r="N64" s="51"/>
      <c r="O64" s="51"/>
      <c r="P64" s="51"/>
      <c r="AC64" s="51"/>
      <c r="AD64" s="51"/>
      <c r="AE64" s="51"/>
      <c r="AF64" s="51"/>
    </row>
    <row r="65" spans="13:32" s="42" customFormat="1">
      <c r="M65" s="51"/>
      <c r="N65" s="51"/>
      <c r="O65" s="51"/>
      <c r="P65" s="51"/>
      <c r="AC65" s="51"/>
      <c r="AD65" s="51"/>
      <c r="AE65" s="51"/>
      <c r="AF65" s="51"/>
    </row>
    <row r="66" spans="13:32" s="42" customFormat="1">
      <c r="M66" s="51"/>
      <c r="N66" s="51"/>
      <c r="O66" s="51"/>
      <c r="P66" s="51"/>
      <c r="AC66" s="51"/>
      <c r="AD66" s="51"/>
      <c r="AE66" s="51"/>
      <c r="AF66" s="51"/>
    </row>
    <row r="67" spans="13:32" s="42" customFormat="1">
      <c r="M67" s="51"/>
      <c r="N67" s="51"/>
      <c r="O67" s="51"/>
      <c r="P67" s="51"/>
      <c r="AC67" s="51"/>
      <c r="AD67" s="51"/>
      <c r="AE67" s="51"/>
      <c r="AF67" s="51"/>
    </row>
    <row r="68" spans="13:32" s="42" customFormat="1">
      <c r="M68" s="51"/>
      <c r="N68" s="51"/>
      <c r="O68" s="51"/>
      <c r="P68" s="51"/>
      <c r="AC68" s="51"/>
      <c r="AD68" s="51"/>
      <c r="AE68" s="51"/>
      <c r="AF68" s="51"/>
    </row>
    <row r="69" spans="13:32" s="42" customFormat="1">
      <c r="M69" s="51"/>
      <c r="N69" s="51"/>
      <c r="O69" s="51"/>
      <c r="P69" s="51"/>
      <c r="AC69" s="51"/>
      <c r="AD69" s="51"/>
      <c r="AE69" s="51"/>
      <c r="AF69" s="51"/>
    </row>
    <row r="70" spans="13:32" s="42" customFormat="1">
      <c r="M70" s="51"/>
      <c r="N70" s="51"/>
      <c r="O70" s="51"/>
      <c r="P70" s="51"/>
      <c r="AC70" s="51"/>
      <c r="AD70" s="51"/>
      <c r="AE70" s="51"/>
      <c r="AF70" s="51"/>
    </row>
    <row r="71" spans="13:32" s="42" customFormat="1">
      <c r="M71" s="51"/>
      <c r="N71" s="51"/>
      <c r="O71" s="51"/>
      <c r="P71" s="51"/>
      <c r="AC71" s="51"/>
      <c r="AD71" s="51"/>
      <c r="AE71" s="51"/>
      <c r="AF71" s="51"/>
    </row>
    <row r="72" spans="13:32" s="42" customFormat="1">
      <c r="M72" s="51"/>
      <c r="N72" s="51"/>
      <c r="O72" s="51"/>
      <c r="P72" s="51"/>
      <c r="AC72" s="51"/>
      <c r="AD72" s="51"/>
      <c r="AE72" s="51"/>
      <c r="AF72" s="51"/>
    </row>
    <row r="73" spans="13:32" s="42" customFormat="1">
      <c r="M73" s="51"/>
      <c r="N73" s="51"/>
      <c r="O73" s="51"/>
      <c r="P73" s="51"/>
      <c r="AC73" s="51"/>
      <c r="AD73" s="51"/>
      <c r="AE73" s="51"/>
      <c r="AF73" s="51"/>
    </row>
    <row r="74" spans="13:32" s="42" customFormat="1">
      <c r="M74" s="51"/>
      <c r="N74" s="51"/>
      <c r="O74" s="51"/>
      <c r="P74" s="51"/>
      <c r="AC74" s="51"/>
      <c r="AD74" s="51"/>
      <c r="AE74" s="51"/>
      <c r="AF74" s="51"/>
    </row>
    <row r="75" spans="13:32" s="42" customFormat="1">
      <c r="M75" s="51"/>
      <c r="N75" s="51"/>
      <c r="O75" s="51"/>
      <c r="P75" s="51"/>
      <c r="AC75" s="51"/>
      <c r="AD75" s="51"/>
      <c r="AE75" s="51"/>
      <c r="AF75" s="51"/>
    </row>
    <row r="76" spans="13:32" s="42" customFormat="1">
      <c r="M76" s="51"/>
      <c r="N76" s="51"/>
      <c r="O76" s="51"/>
      <c r="P76" s="51"/>
      <c r="AC76" s="51"/>
      <c r="AD76" s="51"/>
      <c r="AE76" s="51"/>
      <c r="AF76" s="51"/>
    </row>
    <row r="77" spans="13:32" s="42" customFormat="1">
      <c r="M77" s="51"/>
      <c r="N77" s="51"/>
      <c r="O77" s="51"/>
      <c r="P77" s="51"/>
      <c r="AC77" s="51"/>
      <c r="AD77" s="51"/>
      <c r="AE77" s="51"/>
      <c r="AF77" s="51"/>
    </row>
    <row r="78" spans="13:32" s="42" customFormat="1">
      <c r="M78" s="51"/>
      <c r="N78" s="51"/>
      <c r="O78" s="51"/>
      <c r="P78" s="51"/>
      <c r="AC78" s="51"/>
      <c r="AD78" s="51"/>
      <c r="AE78" s="51"/>
      <c r="AF78" s="51"/>
    </row>
    <row r="79" spans="13:32" s="42" customFormat="1">
      <c r="M79" s="51"/>
      <c r="N79" s="51"/>
      <c r="O79" s="51"/>
      <c r="P79" s="51"/>
      <c r="AC79" s="51"/>
      <c r="AD79" s="51"/>
      <c r="AE79" s="51"/>
      <c r="AF79" s="51"/>
    </row>
    <row r="80" spans="13:32" s="42" customFormat="1">
      <c r="M80" s="51"/>
      <c r="N80" s="51"/>
      <c r="O80" s="51"/>
      <c r="P80" s="51"/>
      <c r="AC80" s="51"/>
      <c r="AD80" s="51"/>
      <c r="AE80" s="51"/>
      <c r="AF80" s="51"/>
    </row>
    <row r="81" spans="13:32" s="42" customFormat="1">
      <c r="M81" s="51"/>
      <c r="N81" s="51"/>
      <c r="O81" s="51"/>
      <c r="P81" s="51"/>
      <c r="AC81" s="51"/>
      <c r="AD81" s="51"/>
      <c r="AE81" s="51"/>
      <c r="AF81" s="51"/>
    </row>
    <row r="82" spans="13:32" s="42" customFormat="1">
      <c r="M82" s="51"/>
      <c r="N82" s="51"/>
      <c r="O82" s="51"/>
      <c r="P82" s="51"/>
      <c r="AC82" s="51"/>
      <c r="AD82" s="51"/>
      <c r="AE82" s="51"/>
      <c r="AF82" s="51"/>
    </row>
    <row r="83" spans="13:32" s="42" customFormat="1">
      <c r="M83" s="51"/>
      <c r="N83" s="51"/>
      <c r="O83" s="51"/>
      <c r="P83" s="51"/>
      <c r="AC83" s="51"/>
      <c r="AD83" s="51"/>
      <c r="AE83" s="51"/>
      <c r="AF83" s="51"/>
    </row>
    <row r="84" spans="13:32" s="42" customFormat="1">
      <c r="M84" s="51"/>
      <c r="N84" s="51"/>
      <c r="O84" s="51"/>
      <c r="P84" s="51"/>
      <c r="AC84" s="51"/>
      <c r="AD84" s="51"/>
      <c r="AE84" s="51"/>
      <c r="AF84" s="51"/>
    </row>
    <row r="85" spans="13:32" s="42" customFormat="1">
      <c r="M85" s="51"/>
      <c r="N85" s="51"/>
      <c r="O85" s="51"/>
      <c r="P85" s="51"/>
      <c r="AC85" s="51"/>
      <c r="AD85" s="51"/>
      <c r="AE85" s="51"/>
      <c r="AF85" s="51"/>
    </row>
    <row r="86" spans="13:32" s="42" customFormat="1">
      <c r="M86" s="51"/>
      <c r="N86" s="51"/>
      <c r="O86" s="51"/>
      <c r="P86" s="51"/>
      <c r="AC86" s="51"/>
      <c r="AD86" s="51"/>
      <c r="AE86" s="51"/>
      <c r="AF86" s="51"/>
    </row>
    <row r="87" spans="13:32" s="42" customFormat="1">
      <c r="M87" s="51"/>
      <c r="N87" s="51"/>
      <c r="O87" s="51"/>
      <c r="P87" s="51"/>
      <c r="AC87" s="51"/>
      <c r="AD87" s="51"/>
      <c r="AE87" s="51"/>
      <c r="AF87" s="51"/>
    </row>
    <row r="88" spans="13:32" s="42" customFormat="1">
      <c r="M88" s="51"/>
      <c r="N88" s="51"/>
      <c r="O88" s="51"/>
      <c r="P88" s="51"/>
      <c r="AC88" s="51"/>
      <c r="AD88" s="51"/>
      <c r="AE88" s="51"/>
      <c r="AF88" s="51"/>
    </row>
    <row r="89" spans="13:32" s="42" customFormat="1">
      <c r="M89" s="51"/>
      <c r="N89" s="51"/>
      <c r="O89" s="51"/>
      <c r="P89" s="51"/>
      <c r="AC89" s="51"/>
      <c r="AD89" s="51"/>
      <c r="AE89" s="51"/>
      <c r="AF89" s="51"/>
    </row>
    <row r="90" spans="13:32" s="42" customFormat="1">
      <c r="M90" s="51"/>
      <c r="N90" s="51"/>
      <c r="O90" s="51"/>
      <c r="P90" s="51"/>
      <c r="AC90" s="51"/>
      <c r="AD90" s="51"/>
      <c r="AE90" s="51"/>
      <c r="AF90" s="51"/>
    </row>
    <row r="91" spans="13:32" s="42" customFormat="1">
      <c r="M91" s="51"/>
      <c r="N91" s="51"/>
      <c r="O91" s="51"/>
      <c r="P91" s="51"/>
      <c r="AC91" s="51"/>
      <c r="AD91" s="51"/>
      <c r="AE91" s="51"/>
      <c r="AF91" s="51"/>
    </row>
    <row r="92" spans="13:32" s="42" customFormat="1">
      <c r="M92" s="51"/>
      <c r="N92" s="51"/>
      <c r="O92" s="51"/>
      <c r="P92" s="51"/>
      <c r="AC92" s="51"/>
      <c r="AD92" s="51"/>
      <c r="AE92" s="51"/>
      <c r="AF92" s="51"/>
    </row>
    <row r="93" spans="13:32" s="42" customFormat="1">
      <c r="M93" s="51"/>
      <c r="N93" s="51"/>
      <c r="O93" s="51"/>
      <c r="P93" s="51"/>
      <c r="AC93" s="51"/>
      <c r="AD93" s="51"/>
      <c r="AE93" s="51"/>
      <c r="AF93" s="51"/>
    </row>
    <row r="94" spans="13:32" s="42" customFormat="1">
      <c r="M94" s="51"/>
      <c r="N94" s="51"/>
      <c r="O94" s="51"/>
      <c r="P94" s="51"/>
      <c r="AC94" s="51"/>
      <c r="AD94" s="51"/>
      <c r="AE94" s="51"/>
      <c r="AF94" s="51"/>
    </row>
    <row r="95" spans="13:32" s="42" customFormat="1">
      <c r="M95" s="51"/>
      <c r="N95" s="51"/>
      <c r="O95" s="51"/>
      <c r="P95" s="51"/>
      <c r="AC95" s="51"/>
      <c r="AD95" s="51"/>
      <c r="AE95" s="51"/>
      <c r="AF95" s="51"/>
    </row>
    <row r="96" spans="13:32" s="42" customFormat="1">
      <c r="M96" s="51"/>
      <c r="N96" s="51"/>
      <c r="O96" s="51"/>
      <c r="P96" s="51"/>
      <c r="AC96" s="51"/>
      <c r="AD96" s="51"/>
      <c r="AE96" s="51"/>
      <c r="AF96" s="51"/>
    </row>
    <row r="97" spans="13:32" s="42" customFormat="1">
      <c r="M97" s="51"/>
      <c r="N97" s="51"/>
      <c r="O97" s="51"/>
      <c r="P97" s="51"/>
      <c r="AC97" s="51"/>
      <c r="AD97" s="51"/>
      <c r="AE97" s="51"/>
      <c r="AF97" s="51"/>
    </row>
    <row r="98" spans="13:32" s="42" customFormat="1">
      <c r="M98" s="51"/>
      <c r="N98" s="51"/>
      <c r="O98" s="51"/>
      <c r="P98" s="51"/>
      <c r="AC98" s="51"/>
      <c r="AD98" s="51"/>
      <c r="AE98" s="51"/>
      <c r="AF98" s="51"/>
    </row>
    <row r="99" spans="13:32" s="42" customFormat="1">
      <c r="M99" s="51"/>
      <c r="N99" s="51"/>
      <c r="O99" s="51"/>
      <c r="P99" s="51"/>
      <c r="AC99" s="51"/>
      <c r="AD99" s="51"/>
      <c r="AE99" s="51"/>
      <c r="AF99" s="51"/>
    </row>
    <row r="100" spans="13:32" s="42" customFormat="1">
      <c r="M100" s="51"/>
      <c r="N100" s="51"/>
      <c r="O100" s="51"/>
      <c r="P100" s="51"/>
      <c r="AC100" s="51"/>
      <c r="AD100" s="51"/>
      <c r="AE100" s="51"/>
      <c r="AF100" s="51"/>
    </row>
    <row r="101" spans="13:32" s="42" customFormat="1">
      <c r="M101" s="51"/>
      <c r="N101" s="51"/>
      <c r="O101" s="51"/>
      <c r="P101" s="51"/>
      <c r="AC101" s="51"/>
      <c r="AD101" s="51"/>
      <c r="AE101" s="51"/>
      <c r="AF101" s="51"/>
    </row>
    <row r="102" spans="13:32" s="42" customFormat="1">
      <c r="M102" s="51"/>
      <c r="N102" s="51"/>
      <c r="O102" s="51"/>
      <c r="P102" s="51"/>
      <c r="AC102" s="51"/>
      <c r="AD102" s="51"/>
      <c r="AE102" s="51"/>
      <c r="AF102" s="51"/>
    </row>
    <row r="103" spans="13:32" s="42" customFormat="1">
      <c r="M103" s="51"/>
      <c r="N103" s="51"/>
      <c r="O103" s="51"/>
      <c r="P103" s="51"/>
      <c r="AC103" s="51"/>
      <c r="AD103" s="51"/>
      <c r="AE103" s="51"/>
      <c r="AF103" s="51"/>
    </row>
    <row r="104" spans="13:32" s="42" customFormat="1">
      <c r="M104" s="51"/>
      <c r="N104" s="51"/>
      <c r="O104" s="51"/>
      <c r="P104" s="51"/>
      <c r="AC104" s="51"/>
      <c r="AD104" s="51"/>
      <c r="AE104" s="51"/>
      <c r="AF104" s="51"/>
    </row>
    <row r="105" spans="13:32" s="42" customFormat="1">
      <c r="M105" s="51"/>
      <c r="N105" s="51"/>
      <c r="O105" s="51"/>
      <c r="P105" s="51"/>
      <c r="AC105" s="51"/>
      <c r="AD105" s="51"/>
      <c r="AE105" s="51"/>
      <c r="AF105" s="51"/>
    </row>
    <row r="106" spans="13:32" s="42" customFormat="1">
      <c r="M106" s="51"/>
      <c r="N106" s="51"/>
      <c r="O106" s="51"/>
      <c r="P106" s="51"/>
      <c r="AC106" s="51"/>
      <c r="AD106" s="51"/>
      <c r="AE106" s="51"/>
      <c r="AF106" s="51"/>
    </row>
    <row r="107" spans="13:32" s="42" customFormat="1">
      <c r="M107" s="51"/>
      <c r="N107" s="51"/>
      <c r="O107" s="51"/>
      <c r="P107" s="51"/>
      <c r="AC107" s="51"/>
      <c r="AD107" s="51"/>
      <c r="AE107" s="51"/>
      <c r="AF107" s="51"/>
    </row>
    <row r="108" spans="13:32" s="42" customFormat="1">
      <c r="M108" s="51"/>
      <c r="N108" s="51"/>
      <c r="O108" s="51"/>
      <c r="P108" s="51"/>
      <c r="AC108" s="51"/>
      <c r="AD108" s="51"/>
      <c r="AE108" s="51"/>
      <c r="AF108" s="51"/>
    </row>
    <row r="109" spans="13:32" s="42" customFormat="1">
      <c r="M109" s="51"/>
      <c r="N109" s="51"/>
      <c r="O109" s="51"/>
      <c r="P109" s="51"/>
      <c r="AC109" s="51"/>
      <c r="AD109" s="51"/>
      <c r="AE109" s="51"/>
      <c r="AF109" s="51"/>
    </row>
    <row r="110" spans="13:32" s="42" customFormat="1">
      <c r="M110" s="51"/>
      <c r="N110" s="51"/>
      <c r="O110" s="51"/>
      <c r="P110" s="51"/>
      <c r="AC110" s="51"/>
      <c r="AD110" s="51"/>
      <c r="AE110" s="51"/>
      <c r="AF110" s="51"/>
    </row>
    <row r="111" spans="13:32" s="42" customFormat="1">
      <c r="M111" s="51"/>
      <c r="N111" s="51"/>
      <c r="O111" s="51"/>
      <c r="P111" s="51"/>
      <c r="AC111" s="51"/>
      <c r="AD111" s="51"/>
      <c r="AE111" s="51"/>
      <c r="AF111" s="51"/>
    </row>
    <row r="112" spans="13:32" s="42" customFormat="1">
      <c r="M112" s="51"/>
      <c r="N112" s="51"/>
      <c r="O112" s="51"/>
      <c r="P112" s="51"/>
      <c r="AC112" s="51"/>
      <c r="AD112" s="51"/>
      <c r="AE112" s="51"/>
      <c r="AF112" s="51"/>
    </row>
    <row r="113" spans="13:32" s="42" customFormat="1">
      <c r="M113" s="51"/>
      <c r="N113" s="51"/>
      <c r="O113" s="51"/>
      <c r="P113" s="51"/>
      <c r="AC113" s="51"/>
      <c r="AD113" s="51"/>
      <c r="AE113" s="51"/>
      <c r="AF113" s="51"/>
    </row>
    <row r="114" spans="13:32" s="42" customFormat="1">
      <c r="M114" s="51"/>
      <c r="N114" s="51"/>
      <c r="O114" s="51"/>
      <c r="P114" s="51"/>
      <c r="AC114" s="51"/>
      <c r="AD114" s="51"/>
      <c r="AE114" s="51"/>
      <c r="AF114" s="51"/>
    </row>
    <row r="115" spans="13:32" s="42" customFormat="1">
      <c r="M115" s="51"/>
      <c r="N115" s="51"/>
      <c r="O115" s="51"/>
      <c r="P115" s="51"/>
      <c r="AC115" s="51"/>
      <c r="AD115" s="51"/>
      <c r="AE115" s="51"/>
      <c r="AF115" s="51"/>
    </row>
    <row r="116" spans="13:32" s="42" customFormat="1">
      <c r="M116" s="51"/>
      <c r="N116" s="51"/>
      <c r="O116" s="51"/>
      <c r="P116" s="51"/>
      <c r="AC116" s="51"/>
      <c r="AD116" s="51"/>
      <c r="AE116" s="51"/>
      <c r="AF116" s="51"/>
    </row>
    <row r="117" spans="13:32" s="42" customFormat="1">
      <c r="M117" s="51"/>
      <c r="N117" s="51"/>
      <c r="O117" s="51"/>
      <c r="P117" s="51"/>
      <c r="AC117" s="51"/>
      <c r="AD117" s="51"/>
      <c r="AE117" s="51"/>
      <c r="AF117" s="51"/>
    </row>
    <row r="118" spans="13:32" s="42" customFormat="1">
      <c r="M118" s="51"/>
      <c r="N118" s="51"/>
      <c r="O118" s="51"/>
      <c r="P118" s="51"/>
      <c r="AC118" s="51"/>
      <c r="AD118" s="51"/>
      <c r="AE118" s="51"/>
      <c r="AF118" s="51"/>
    </row>
    <row r="119" spans="13:32" s="42" customFormat="1">
      <c r="M119" s="51"/>
      <c r="N119" s="51"/>
      <c r="O119" s="51"/>
      <c r="P119" s="51"/>
      <c r="AC119" s="51"/>
      <c r="AD119" s="51"/>
      <c r="AE119" s="51"/>
      <c r="AF119" s="51"/>
    </row>
    <row r="120" spans="13:32" s="42" customFormat="1">
      <c r="M120" s="51"/>
      <c r="N120" s="51"/>
      <c r="O120" s="51"/>
      <c r="P120" s="51"/>
      <c r="AC120" s="51"/>
      <c r="AD120" s="51"/>
      <c r="AE120" s="51"/>
      <c r="AF120" s="51"/>
    </row>
    <row r="121" spans="13:32" s="42" customFormat="1">
      <c r="M121" s="51"/>
      <c r="N121" s="51"/>
      <c r="O121" s="51"/>
      <c r="P121" s="51"/>
      <c r="AC121" s="51"/>
      <c r="AD121" s="51"/>
      <c r="AE121" s="51"/>
      <c r="AF121" s="51"/>
    </row>
    <row r="122" spans="13:32" s="42" customFormat="1">
      <c r="M122" s="51"/>
      <c r="N122" s="51"/>
      <c r="O122" s="51"/>
      <c r="P122" s="51"/>
      <c r="AC122" s="51"/>
      <c r="AD122" s="51"/>
      <c r="AE122" s="51"/>
      <c r="AF122" s="51"/>
    </row>
    <row r="123" spans="13:32" s="42" customFormat="1">
      <c r="M123" s="51"/>
      <c r="N123" s="51"/>
      <c r="O123" s="51"/>
      <c r="P123" s="51"/>
      <c r="AC123" s="51"/>
      <c r="AD123" s="51"/>
      <c r="AE123" s="51"/>
      <c r="AF123" s="51"/>
    </row>
    <row r="124" spans="13:32" s="42" customFormat="1">
      <c r="M124" s="51"/>
      <c r="N124" s="51"/>
      <c r="O124" s="51"/>
      <c r="P124" s="51"/>
      <c r="AC124" s="51"/>
      <c r="AD124" s="51"/>
      <c r="AE124" s="51"/>
      <c r="AF124" s="51"/>
    </row>
    <row r="125" spans="13:32" s="42" customFormat="1">
      <c r="M125" s="51"/>
      <c r="N125" s="51"/>
      <c r="O125" s="51"/>
      <c r="P125" s="51"/>
      <c r="AC125" s="51"/>
      <c r="AD125" s="51"/>
      <c r="AE125" s="51"/>
      <c r="AF125" s="51"/>
    </row>
    <row r="126" spans="13:32" s="42" customFormat="1">
      <c r="M126" s="51"/>
      <c r="N126" s="51"/>
      <c r="O126" s="51"/>
      <c r="P126" s="51"/>
      <c r="AC126" s="51"/>
      <c r="AD126" s="51"/>
      <c r="AE126" s="51"/>
      <c r="AF126" s="51"/>
    </row>
    <row r="127" spans="13:32" s="42" customFormat="1">
      <c r="M127" s="51"/>
      <c r="N127" s="51"/>
      <c r="O127" s="51"/>
      <c r="P127" s="51"/>
      <c r="AC127" s="51"/>
      <c r="AD127" s="51"/>
      <c r="AE127" s="51"/>
      <c r="AF127" s="51"/>
    </row>
    <row r="128" spans="13:32" s="42" customFormat="1">
      <c r="M128" s="51"/>
      <c r="N128" s="51"/>
      <c r="O128" s="51"/>
      <c r="P128" s="51"/>
      <c r="AC128" s="51"/>
      <c r="AD128" s="51"/>
      <c r="AE128" s="51"/>
      <c r="AF128" s="51"/>
    </row>
    <row r="129" spans="13:32" s="42" customFormat="1">
      <c r="M129" s="51"/>
      <c r="N129" s="51"/>
      <c r="O129" s="51"/>
      <c r="P129" s="51"/>
      <c r="AC129" s="51"/>
      <c r="AD129" s="51"/>
      <c r="AE129" s="51"/>
      <c r="AF129" s="51"/>
    </row>
    <row r="130" spans="13:32" s="42" customFormat="1">
      <c r="M130" s="51"/>
      <c r="N130" s="51"/>
      <c r="O130" s="51"/>
      <c r="P130" s="51"/>
      <c r="AC130" s="51"/>
      <c r="AD130" s="51"/>
      <c r="AE130" s="51"/>
      <c r="AF130" s="51"/>
    </row>
    <row r="131" spans="13:32" s="42" customFormat="1">
      <c r="M131" s="51"/>
      <c r="N131" s="51"/>
      <c r="O131" s="51"/>
      <c r="P131" s="51"/>
      <c r="AC131" s="51"/>
      <c r="AD131" s="51"/>
      <c r="AE131" s="51"/>
      <c r="AF131" s="51"/>
    </row>
    <row r="132" spans="13:32" s="42" customFormat="1">
      <c r="M132" s="51"/>
      <c r="N132" s="51"/>
      <c r="O132" s="51"/>
      <c r="P132" s="51"/>
      <c r="AC132" s="51"/>
      <c r="AD132" s="51"/>
      <c r="AE132" s="51"/>
      <c r="AF132" s="51"/>
    </row>
    <row r="133" spans="13:32" s="42" customFormat="1">
      <c r="M133" s="51"/>
      <c r="N133" s="51"/>
      <c r="O133" s="51"/>
      <c r="P133" s="51"/>
      <c r="AC133" s="51"/>
      <c r="AD133" s="51"/>
      <c r="AE133" s="51"/>
      <c r="AF133" s="51"/>
    </row>
    <row r="134" spans="13:32" s="42" customFormat="1">
      <c r="M134" s="51"/>
      <c r="N134" s="51"/>
      <c r="O134" s="51"/>
      <c r="P134" s="51"/>
      <c r="AC134" s="51"/>
      <c r="AD134" s="51"/>
      <c r="AE134" s="51"/>
      <c r="AF134" s="51"/>
    </row>
    <row r="135" spans="13:32" s="42" customFormat="1">
      <c r="M135" s="51"/>
      <c r="N135" s="51"/>
      <c r="O135" s="51"/>
      <c r="P135" s="51"/>
      <c r="AC135" s="51"/>
      <c r="AD135" s="51"/>
      <c r="AE135" s="51"/>
      <c r="AF135" s="51"/>
    </row>
    <row r="136" spans="13:32" s="42" customFormat="1">
      <c r="M136" s="51"/>
      <c r="N136" s="51"/>
      <c r="O136" s="51"/>
      <c r="P136" s="51"/>
      <c r="AC136" s="51"/>
      <c r="AD136" s="51"/>
      <c r="AE136" s="51"/>
      <c r="AF136" s="51"/>
    </row>
    <row r="137" spans="13:32" s="42" customFormat="1">
      <c r="M137" s="51"/>
      <c r="N137" s="51"/>
      <c r="O137" s="51"/>
      <c r="P137" s="51"/>
      <c r="AC137" s="51"/>
      <c r="AD137" s="51"/>
      <c r="AE137" s="51"/>
      <c r="AF137" s="51"/>
    </row>
    <row r="138" spans="13:32" s="42" customFormat="1">
      <c r="M138" s="51"/>
      <c r="N138" s="51"/>
      <c r="O138" s="51"/>
      <c r="P138" s="51"/>
      <c r="AC138" s="51"/>
      <c r="AD138" s="51"/>
      <c r="AE138" s="51"/>
      <c r="AF138" s="51"/>
    </row>
    <row r="139" spans="13:32" s="42" customFormat="1">
      <c r="M139" s="51"/>
      <c r="N139" s="51"/>
      <c r="O139" s="51"/>
      <c r="P139" s="51"/>
      <c r="AC139" s="51"/>
      <c r="AD139" s="51"/>
      <c r="AE139" s="51"/>
      <c r="AF139" s="51"/>
    </row>
    <row r="140" spans="13:32" s="42" customFormat="1">
      <c r="M140" s="51"/>
      <c r="N140" s="51"/>
      <c r="O140" s="51"/>
      <c r="P140" s="51"/>
      <c r="AC140" s="51"/>
      <c r="AD140" s="51"/>
      <c r="AE140" s="51"/>
      <c r="AF140" s="51"/>
    </row>
    <row r="141" spans="13:32" s="42" customFormat="1">
      <c r="M141" s="51"/>
      <c r="N141" s="51"/>
      <c r="O141" s="51"/>
      <c r="P141" s="51"/>
      <c r="AC141" s="51"/>
      <c r="AD141" s="51"/>
      <c r="AE141" s="51"/>
      <c r="AF141" s="51"/>
    </row>
    <row r="142" spans="13:32" s="42" customFormat="1">
      <c r="M142" s="51"/>
      <c r="N142" s="51"/>
      <c r="O142" s="51"/>
      <c r="P142" s="51"/>
      <c r="AC142" s="51"/>
      <c r="AD142" s="51"/>
      <c r="AE142" s="51"/>
      <c r="AF142" s="51"/>
    </row>
    <row r="143" spans="13:32" s="42" customFormat="1">
      <c r="M143" s="51"/>
      <c r="N143" s="51"/>
      <c r="O143" s="51"/>
      <c r="P143" s="51"/>
      <c r="AC143" s="51"/>
      <c r="AD143" s="51"/>
      <c r="AE143" s="51"/>
      <c r="AF143" s="51"/>
    </row>
    <row r="144" spans="13:32" s="42" customFormat="1">
      <c r="M144" s="51"/>
      <c r="N144" s="51"/>
      <c r="O144" s="51"/>
      <c r="P144" s="51"/>
      <c r="AC144" s="51"/>
      <c r="AD144" s="51"/>
      <c r="AE144" s="51"/>
      <c r="AF144" s="51"/>
    </row>
    <row r="145" spans="13:32" s="42" customFormat="1">
      <c r="M145" s="51"/>
      <c r="N145" s="51"/>
      <c r="O145" s="51"/>
      <c r="P145" s="51"/>
      <c r="AC145" s="51"/>
      <c r="AD145" s="51"/>
      <c r="AE145" s="51"/>
      <c r="AF145" s="51"/>
    </row>
    <row r="146" spans="13:32" s="42" customFormat="1">
      <c r="M146" s="51"/>
      <c r="N146" s="51"/>
      <c r="O146" s="51"/>
      <c r="P146" s="51"/>
      <c r="AC146" s="51"/>
      <c r="AD146" s="51"/>
      <c r="AE146" s="51"/>
      <c r="AF146" s="51"/>
    </row>
    <row r="147" spans="13:32" s="42" customFormat="1">
      <c r="M147" s="51"/>
      <c r="N147" s="51"/>
      <c r="O147" s="51"/>
      <c r="P147" s="51"/>
      <c r="AC147" s="51"/>
      <c r="AD147" s="51"/>
      <c r="AE147" s="51"/>
      <c r="AF147" s="51"/>
    </row>
    <row r="148" spans="13:32" s="42" customFormat="1">
      <c r="M148" s="51"/>
      <c r="N148" s="51"/>
      <c r="O148" s="51"/>
      <c r="P148" s="51"/>
      <c r="AC148" s="51"/>
      <c r="AD148" s="51"/>
      <c r="AE148" s="51"/>
      <c r="AF148" s="51"/>
    </row>
    <row r="149" spans="13:32" s="42" customFormat="1">
      <c r="M149" s="51"/>
      <c r="N149" s="51"/>
      <c r="O149" s="51"/>
      <c r="P149" s="51"/>
      <c r="AC149" s="51"/>
      <c r="AD149" s="51"/>
      <c r="AE149" s="51"/>
      <c r="AF149" s="51"/>
    </row>
    <row r="150" spans="13:32" s="42" customFormat="1">
      <c r="M150" s="51"/>
      <c r="N150" s="51"/>
      <c r="O150" s="51"/>
      <c r="P150" s="51"/>
      <c r="AC150" s="51"/>
      <c r="AD150" s="51"/>
      <c r="AE150" s="51"/>
      <c r="AF150" s="51"/>
    </row>
    <row r="151" spans="13:32" s="42" customFormat="1">
      <c r="M151" s="51"/>
      <c r="N151" s="51"/>
      <c r="O151" s="51"/>
      <c r="P151" s="51"/>
      <c r="AC151" s="51"/>
      <c r="AD151" s="51"/>
      <c r="AE151" s="51"/>
      <c r="AF151" s="51"/>
    </row>
    <row r="152" spans="13:32" s="42" customFormat="1">
      <c r="M152" s="51"/>
      <c r="N152" s="51"/>
      <c r="O152" s="51"/>
      <c r="P152" s="51"/>
      <c r="AC152" s="51"/>
      <c r="AD152" s="51"/>
      <c r="AE152" s="51"/>
      <c r="AF152" s="51"/>
    </row>
    <row r="153" spans="13:32" s="42" customFormat="1">
      <c r="M153" s="51"/>
      <c r="N153" s="51"/>
      <c r="O153" s="51"/>
      <c r="P153" s="51"/>
      <c r="AC153" s="51"/>
      <c r="AD153" s="51"/>
      <c r="AE153" s="51"/>
      <c r="AF153" s="51"/>
    </row>
    <row r="154" spans="13:32" s="42" customFormat="1">
      <c r="M154" s="51"/>
      <c r="N154" s="51"/>
      <c r="O154" s="51"/>
      <c r="P154" s="51"/>
      <c r="AC154" s="51"/>
      <c r="AD154" s="51"/>
      <c r="AE154" s="51"/>
      <c r="AF154" s="51"/>
    </row>
    <row r="155" spans="13:32" s="42" customFormat="1">
      <c r="M155" s="51"/>
      <c r="N155" s="51"/>
      <c r="O155" s="51"/>
      <c r="P155" s="51"/>
      <c r="AC155" s="51"/>
      <c r="AD155" s="51"/>
      <c r="AE155" s="51"/>
      <c r="AF155" s="51"/>
    </row>
    <row r="156" spans="13:32" s="42" customFormat="1">
      <c r="M156" s="51"/>
      <c r="N156" s="51"/>
      <c r="O156" s="51"/>
      <c r="P156" s="51"/>
      <c r="AC156" s="51"/>
      <c r="AD156" s="51"/>
      <c r="AE156" s="51"/>
      <c r="AF156" s="51"/>
    </row>
    <row r="157" spans="13:32" s="42" customFormat="1">
      <c r="M157" s="51"/>
      <c r="N157" s="51"/>
      <c r="O157" s="51"/>
      <c r="P157" s="51"/>
      <c r="AC157" s="51"/>
      <c r="AD157" s="51"/>
      <c r="AE157" s="51"/>
      <c r="AF157" s="51"/>
    </row>
    <row r="158" spans="13:32" s="42" customFormat="1">
      <c r="M158" s="51"/>
      <c r="N158" s="51"/>
      <c r="O158" s="51"/>
      <c r="P158" s="51"/>
      <c r="AC158" s="51"/>
      <c r="AD158" s="51"/>
      <c r="AE158" s="51"/>
      <c r="AF158" s="51"/>
    </row>
    <row r="159" spans="13:32" s="42" customFormat="1">
      <c r="M159" s="51"/>
      <c r="N159" s="51"/>
      <c r="O159" s="51"/>
      <c r="P159" s="51"/>
      <c r="AC159" s="51"/>
      <c r="AD159" s="51"/>
      <c r="AE159" s="51"/>
      <c r="AF159" s="51"/>
    </row>
    <row r="160" spans="13:32" s="42" customFormat="1">
      <c r="M160" s="51"/>
      <c r="N160" s="51"/>
      <c r="O160" s="51"/>
      <c r="P160" s="51"/>
      <c r="AC160" s="51"/>
      <c r="AD160" s="51"/>
      <c r="AE160" s="51"/>
      <c r="AF160" s="51"/>
    </row>
    <row r="161" spans="13:32" s="42" customFormat="1">
      <c r="M161" s="51"/>
      <c r="N161" s="51"/>
      <c r="O161" s="51"/>
      <c r="P161" s="51"/>
      <c r="AC161" s="51"/>
      <c r="AD161" s="51"/>
      <c r="AE161" s="51"/>
      <c r="AF161" s="51"/>
    </row>
    <row r="162" spans="13:32" s="42" customFormat="1">
      <c r="M162" s="51"/>
      <c r="N162" s="51"/>
      <c r="O162" s="51"/>
      <c r="P162" s="51"/>
      <c r="AC162" s="51"/>
      <c r="AD162" s="51"/>
      <c r="AE162" s="51"/>
      <c r="AF162" s="51"/>
    </row>
    <row r="163" spans="13:32" s="42" customFormat="1">
      <c r="M163" s="51"/>
      <c r="N163" s="51"/>
      <c r="O163" s="51"/>
      <c r="P163" s="51"/>
      <c r="AC163" s="51"/>
      <c r="AD163" s="51"/>
      <c r="AE163" s="51"/>
      <c r="AF163" s="51"/>
    </row>
    <row r="164" spans="13:32" s="42" customFormat="1">
      <c r="M164" s="51"/>
      <c r="N164" s="51"/>
      <c r="O164" s="51"/>
      <c r="P164" s="51"/>
      <c r="AC164" s="51"/>
      <c r="AD164" s="51"/>
      <c r="AE164" s="51"/>
      <c r="AF164" s="51"/>
    </row>
    <row r="165" spans="13:32" s="42" customFormat="1">
      <c r="M165" s="51"/>
      <c r="N165" s="51"/>
      <c r="O165" s="51"/>
      <c r="P165" s="51"/>
      <c r="AC165" s="51"/>
      <c r="AD165" s="51"/>
      <c r="AE165" s="51"/>
      <c r="AF165" s="51"/>
    </row>
    <row r="166" spans="13:32" s="42" customFormat="1">
      <c r="M166" s="51"/>
      <c r="N166" s="51"/>
      <c r="O166" s="51"/>
      <c r="P166" s="51"/>
      <c r="AC166" s="51"/>
      <c r="AD166" s="51"/>
      <c r="AE166" s="51"/>
      <c r="AF166" s="51"/>
    </row>
    <row r="167" spans="13:32" s="42" customFormat="1">
      <c r="M167" s="51"/>
      <c r="N167" s="51"/>
      <c r="O167" s="51"/>
      <c r="P167" s="51"/>
      <c r="AC167" s="51"/>
      <c r="AD167" s="51"/>
      <c r="AE167" s="51"/>
      <c r="AF167" s="51"/>
    </row>
    <row r="168" spans="13:32" s="42" customFormat="1">
      <c r="M168" s="51"/>
      <c r="N168" s="51"/>
      <c r="O168" s="51"/>
      <c r="P168" s="51"/>
      <c r="AC168" s="51"/>
      <c r="AD168" s="51"/>
      <c r="AE168" s="51"/>
      <c r="AF168" s="51"/>
    </row>
    <row r="169" spans="13:32" s="42" customFormat="1">
      <c r="M169" s="51"/>
      <c r="N169" s="51"/>
      <c r="O169" s="51"/>
      <c r="P169" s="51"/>
      <c r="AC169" s="51"/>
      <c r="AD169" s="51"/>
      <c r="AE169" s="51"/>
      <c r="AF169" s="51"/>
    </row>
    <row r="170" spans="13:32" s="42" customFormat="1">
      <c r="M170" s="51"/>
      <c r="N170" s="51"/>
      <c r="O170" s="51"/>
      <c r="P170" s="51"/>
      <c r="AC170" s="51"/>
      <c r="AD170" s="51"/>
      <c r="AE170" s="51"/>
      <c r="AF170" s="51"/>
    </row>
    <row r="171" spans="13:32" s="42" customFormat="1">
      <c r="M171" s="51"/>
      <c r="N171" s="51"/>
      <c r="O171" s="51"/>
      <c r="P171" s="51"/>
      <c r="AC171" s="51"/>
      <c r="AD171" s="51"/>
      <c r="AE171" s="51"/>
      <c r="AF171" s="51"/>
    </row>
    <row r="172" spans="13:32" s="42" customFormat="1">
      <c r="M172" s="51"/>
      <c r="N172" s="51"/>
      <c r="O172" s="51"/>
      <c r="P172" s="51"/>
      <c r="AC172" s="51"/>
      <c r="AD172" s="51"/>
      <c r="AE172" s="51"/>
      <c r="AF172" s="51"/>
    </row>
    <row r="173" spans="13:32" s="42" customFormat="1">
      <c r="M173" s="51"/>
      <c r="N173" s="51"/>
      <c r="O173" s="51"/>
      <c r="P173" s="51"/>
      <c r="AC173" s="51"/>
      <c r="AD173" s="51"/>
      <c r="AE173" s="51"/>
      <c r="AF173" s="51"/>
    </row>
    <row r="174" spans="13:32" s="42" customFormat="1">
      <c r="M174" s="51"/>
      <c r="N174" s="51"/>
      <c r="O174" s="51"/>
      <c r="P174" s="51"/>
      <c r="AC174" s="51"/>
      <c r="AD174" s="51"/>
      <c r="AE174" s="51"/>
      <c r="AF174" s="51"/>
    </row>
    <row r="175" spans="13:32" s="42" customFormat="1">
      <c r="M175" s="51"/>
      <c r="N175" s="51"/>
      <c r="O175" s="51"/>
      <c r="P175" s="51"/>
      <c r="AC175" s="51"/>
      <c r="AD175" s="51"/>
      <c r="AE175" s="51"/>
      <c r="AF175" s="51"/>
    </row>
    <row r="176" spans="13:32" s="42" customFormat="1">
      <c r="M176" s="51"/>
      <c r="N176" s="51"/>
      <c r="O176" s="51"/>
      <c r="P176" s="51"/>
      <c r="AC176" s="51"/>
      <c r="AD176" s="51"/>
      <c r="AE176" s="51"/>
      <c r="AF176" s="51"/>
    </row>
    <row r="177" spans="13:32" s="42" customFormat="1">
      <c r="M177" s="51"/>
      <c r="N177" s="51"/>
      <c r="O177" s="51"/>
      <c r="P177" s="51"/>
      <c r="AC177" s="51"/>
      <c r="AD177" s="51"/>
      <c r="AE177" s="51"/>
      <c r="AF177" s="51"/>
    </row>
    <row r="178" spans="13:32" s="42" customFormat="1">
      <c r="M178" s="51"/>
      <c r="N178" s="51"/>
      <c r="O178" s="51"/>
      <c r="P178" s="51"/>
      <c r="AC178" s="51"/>
      <c r="AD178" s="51"/>
      <c r="AE178" s="51"/>
      <c r="AF178" s="51"/>
    </row>
    <row r="179" spans="13:32" s="42" customFormat="1">
      <c r="M179" s="51"/>
      <c r="N179" s="51"/>
      <c r="O179" s="51"/>
      <c r="P179" s="51"/>
      <c r="AC179" s="51"/>
      <c r="AD179" s="51"/>
      <c r="AE179" s="51"/>
      <c r="AF179" s="51"/>
    </row>
    <row r="180" spans="13:32" s="42" customFormat="1">
      <c r="M180" s="51"/>
      <c r="N180" s="51"/>
      <c r="O180" s="51"/>
      <c r="P180" s="51"/>
      <c r="AC180" s="51"/>
      <c r="AD180" s="51"/>
      <c r="AE180" s="51"/>
      <c r="AF180" s="51"/>
    </row>
    <row r="181" spans="13:32" s="42" customFormat="1">
      <c r="M181" s="51"/>
      <c r="N181" s="51"/>
      <c r="O181" s="51"/>
      <c r="P181" s="51"/>
      <c r="AC181" s="51"/>
      <c r="AD181" s="51"/>
      <c r="AE181" s="51"/>
      <c r="AF181" s="51"/>
    </row>
    <row r="182" spans="13:32" s="42" customFormat="1">
      <c r="M182" s="51"/>
      <c r="N182" s="51"/>
      <c r="O182" s="51"/>
      <c r="P182" s="51"/>
      <c r="AC182" s="51"/>
      <c r="AD182" s="51"/>
      <c r="AE182" s="51"/>
      <c r="AF182" s="51"/>
    </row>
    <row r="183" spans="13:32" s="42" customFormat="1">
      <c r="M183" s="51"/>
      <c r="N183" s="51"/>
      <c r="O183" s="51"/>
      <c r="P183" s="51"/>
      <c r="AC183" s="51"/>
      <c r="AD183" s="51"/>
      <c r="AE183" s="51"/>
      <c r="AF183" s="51"/>
    </row>
    <row r="184" spans="13:32" s="42" customFormat="1">
      <c r="M184" s="51"/>
      <c r="N184" s="51"/>
      <c r="O184" s="51"/>
      <c r="P184" s="51"/>
      <c r="AC184" s="51"/>
      <c r="AD184" s="51"/>
      <c r="AE184" s="51"/>
      <c r="AF184" s="51"/>
    </row>
    <row r="185" spans="13:32" s="42" customFormat="1">
      <c r="M185" s="51"/>
      <c r="N185" s="51"/>
      <c r="O185" s="51"/>
      <c r="P185" s="51"/>
      <c r="AC185" s="51"/>
      <c r="AD185" s="51"/>
      <c r="AE185" s="51"/>
      <c r="AF185" s="51"/>
    </row>
    <row r="186" spans="13:32" s="42" customFormat="1">
      <c r="M186" s="51"/>
      <c r="N186" s="51"/>
      <c r="O186" s="51"/>
      <c r="P186" s="51"/>
      <c r="AC186" s="51"/>
      <c r="AD186" s="51"/>
      <c r="AE186" s="51"/>
      <c r="AF186" s="51"/>
    </row>
    <row r="187" spans="13:32" s="42" customFormat="1">
      <c r="M187" s="51"/>
      <c r="N187" s="51"/>
      <c r="O187" s="51"/>
      <c r="P187" s="51"/>
      <c r="AC187" s="51"/>
      <c r="AD187" s="51"/>
      <c r="AE187" s="51"/>
      <c r="AF187" s="51"/>
    </row>
    <row r="188" spans="13:32" s="42" customFormat="1">
      <c r="M188" s="51"/>
      <c r="N188" s="51"/>
      <c r="O188" s="51"/>
      <c r="P188" s="51"/>
      <c r="AC188" s="51"/>
      <c r="AD188" s="51"/>
      <c r="AE188" s="51"/>
      <c r="AF188" s="51"/>
    </row>
    <row r="189" spans="13:32" s="42" customFormat="1">
      <c r="M189" s="51"/>
      <c r="N189" s="51"/>
      <c r="O189" s="51"/>
      <c r="P189" s="51"/>
      <c r="AC189" s="51"/>
      <c r="AD189" s="51"/>
      <c r="AE189" s="51"/>
      <c r="AF189" s="51"/>
    </row>
    <row r="190" spans="13:32" s="42" customFormat="1">
      <c r="M190" s="51"/>
      <c r="N190" s="51"/>
      <c r="O190" s="51"/>
      <c r="P190" s="51"/>
      <c r="AC190" s="51"/>
      <c r="AD190" s="51"/>
      <c r="AE190" s="51"/>
      <c r="AF190" s="51"/>
    </row>
    <row r="191" spans="13:32" s="42" customFormat="1">
      <c r="M191" s="51"/>
      <c r="N191" s="51"/>
      <c r="O191" s="51"/>
      <c r="P191" s="51"/>
      <c r="AC191" s="51"/>
      <c r="AD191" s="51"/>
      <c r="AE191" s="51"/>
      <c r="AF191" s="51"/>
    </row>
    <row r="192" spans="13:32" s="42" customFormat="1">
      <c r="M192" s="51"/>
      <c r="N192" s="51"/>
      <c r="O192" s="51"/>
      <c r="P192" s="51"/>
      <c r="AC192" s="51"/>
      <c r="AD192" s="51"/>
      <c r="AE192" s="51"/>
      <c r="AF192" s="51"/>
    </row>
    <row r="193" spans="13:32" s="42" customFormat="1">
      <c r="M193" s="51"/>
      <c r="N193" s="51"/>
      <c r="O193" s="51"/>
      <c r="P193" s="51"/>
      <c r="AC193" s="51"/>
      <c r="AD193" s="51"/>
      <c r="AE193" s="51"/>
      <c r="AF193" s="51"/>
    </row>
    <row r="194" spans="13:32" s="42" customFormat="1">
      <c r="M194" s="51"/>
      <c r="N194" s="51"/>
      <c r="O194" s="51"/>
      <c r="P194" s="51"/>
      <c r="AC194" s="51"/>
      <c r="AD194" s="51"/>
      <c r="AE194" s="51"/>
      <c r="AF194" s="51"/>
    </row>
    <row r="195" spans="13:32" s="42" customFormat="1">
      <c r="M195" s="51"/>
      <c r="N195" s="51"/>
      <c r="O195" s="51"/>
      <c r="P195" s="51"/>
      <c r="AC195" s="51"/>
      <c r="AD195" s="51"/>
      <c r="AE195" s="51"/>
      <c r="AF195" s="51"/>
    </row>
    <row r="196" spans="13:32" s="42" customFormat="1">
      <c r="M196" s="51"/>
      <c r="N196" s="51"/>
      <c r="O196" s="51"/>
      <c r="P196" s="51"/>
      <c r="AC196" s="51"/>
      <c r="AD196" s="51"/>
      <c r="AE196" s="51"/>
      <c r="AF196" s="51"/>
    </row>
    <row r="197" spans="13:32" s="42" customFormat="1">
      <c r="M197" s="51"/>
      <c r="N197" s="51"/>
      <c r="O197" s="51"/>
      <c r="P197" s="51"/>
      <c r="AC197" s="51"/>
      <c r="AD197" s="51"/>
      <c r="AE197" s="51"/>
      <c r="AF197" s="51"/>
    </row>
    <row r="198" spans="13:32" s="42" customFormat="1">
      <c r="M198" s="51"/>
      <c r="N198" s="51"/>
      <c r="O198" s="51"/>
      <c r="P198" s="51"/>
      <c r="AC198" s="51"/>
      <c r="AD198" s="51"/>
      <c r="AE198" s="51"/>
      <c r="AF198" s="51"/>
    </row>
    <row r="199" spans="13:32" s="42" customFormat="1">
      <c r="M199" s="51"/>
      <c r="N199" s="51"/>
      <c r="O199" s="51"/>
      <c r="P199" s="51"/>
      <c r="AC199" s="51"/>
      <c r="AD199" s="51"/>
      <c r="AE199" s="51"/>
      <c r="AF199" s="51"/>
    </row>
    <row r="200" spans="13:32" s="42" customFormat="1">
      <c r="M200" s="51"/>
      <c r="N200" s="51"/>
      <c r="O200" s="51"/>
      <c r="P200" s="51"/>
      <c r="AC200" s="51"/>
      <c r="AD200" s="51"/>
      <c r="AE200" s="51"/>
      <c r="AF200" s="51"/>
    </row>
    <row r="201" spans="13:32" s="42" customFormat="1">
      <c r="M201" s="51"/>
      <c r="N201" s="51"/>
      <c r="O201" s="51"/>
      <c r="P201" s="51"/>
      <c r="AC201" s="51"/>
      <c r="AD201" s="51"/>
      <c r="AE201" s="51"/>
      <c r="AF201" s="51"/>
    </row>
    <row r="202" spans="13:32" s="42" customFormat="1">
      <c r="M202" s="51"/>
      <c r="N202" s="51"/>
      <c r="O202" s="51"/>
      <c r="P202" s="51"/>
      <c r="AC202" s="51"/>
      <c r="AD202" s="51"/>
      <c r="AE202" s="51"/>
      <c r="AF202" s="51"/>
    </row>
    <row r="203" spans="13:32" s="42" customFormat="1">
      <c r="M203" s="51"/>
      <c r="N203" s="51"/>
      <c r="O203" s="51"/>
      <c r="P203" s="51"/>
      <c r="AC203" s="51"/>
      <c r="AD203" s="51"/>
      <c r="AE203" s="51"/>
      <c r="AF203" s="51"/>
    </row>
    <row r="204" spans="13:32" s="42" customFormat="1">
      <c r="M204" s="51"/>
      <c r="N204" s="51"/>
      <c r="O204" s="51"/>
      <c r="P204" s="51"/>
      <c r="AC204" s="51"/>
      <c r="AD204" s="51"/>
      <c r="AE204" s="51"/>
      <c r="AF204" s="51"/>
    </row>
    <row r="205" spans="13:32" s="42" customFormat="1">
      <c r="M205" s="51"/>
      <c r="N205" s="51"/>
      <c r="O205" s="51"/>
      <c r="P205" s="51"/>
      <c r="AC205" s="51"/>
      <c r="AD205" s="51"/>
      <c r="AE205" s="51"/>
      <c r="AF205" s="51"/>
    </row>
    <row r="206" spans="13:32" s="42" customFormat="1">
      <c r="M206" s="51"/>
      <c r="N206" s="51"/>
      <c r="O206" s="51"/>
      <c r="P206" s="51"/>
      <c r="AC206" s="51"/>
      <c r="AD206" s="51"/>
      <c r="AE206" s="51"/>
      <c r="AF206" s="51"/>
    </row>
    <row r="207" spans="13:32" s="42" customFormat="1">
      <c r="M207" s="51"/>
      <c r="N207" s="51"/>
      <c r="O207" s="51"/>
      <c r="P207" s="51"/>
      <c r="AC207" s="51"/>
      <c r="AD207" s="51"/>
      <c r="AE207" s="51"/>
      <c r="AF207" s="51"/>
    </row>
    <row r="208" spans="13:32" s="42" customFormat="1">
      <c r="M208" s="51"/>
      <c r="N208" s="51"/>
      <c r="O208" s="51"/>
      <c r="P208" s="51"/>
      <c r="AC208" s="51"/>
      <c r="AD208" s="51"/>
      <c r="AE208" s="51"/>
      <c r="AF208" s="51"/>
    </row>
    <row r="209" spans="13:32" s="42" customFormat="1">
      <c r="M209" s="51"/>
      <c r="N209" s="51"/>
      <c r="O209" s="51"/>
      <c r="P209" s="51"/>
      <c r="AC209" s="51"/>
      <c r="AD209" s="51"/>
      <c r="AE209" s="51"/>
      <c r="AF209" s="51"/>
    </row>
    <row r="210" spans="13:32" s="42" customFormat="1">
      <c r="M210" s="51"/>
      <c r="N210" s="51"/>
      <c r="O210" s="51"/>
      <c r="P210" s="51"/>
      <c r="AC210" s="51"/>
      <c r="AD210" s="51"/>
      <c r="AE210" s="51"/>
      <c r="AF210" s="51"/>
    </row>
    <row r="211" spans="13:32" s="42" customFormat="1">
      <c r="M211" s="51"/>
      <c r="N211" s="51"/>
      <c r="O211" s="51"/>
      <c r="P211" s="51"/>
      <c r="AC211" s="51"/>
      <c r="AD211" s="51"/>
      <c r="AE211" s="51"/>
      <c r="AF211" s="51"/>
    </row>
    <row r="212" spans="13:32" s="42" customFormat="1">
      <c r="M212" s="51"/>
      <c r="N212" s="51"/>
      <c r="O212" s="51"/>
      <c r="P212" s="51"/>
      <c r="AC212" s="51"/>
      <c r="AD212" s="51"/>
      <c r="AE212" s="51"/>
      <c r="AF212" s="51"/>
    </row>
    <row r="213" spans="13:32" s="42" customFormat="1">
      <c r="M213" s="51"/>
      <c r="N213" s="51"/>
      <c r="O213" s="51"/>
      <c r="P213" s="51"/>
      <c r="AC213" s="51"/>
      <c r="AD213" s="51"/>
      <c r="AE213" s="51"/>
      <c r="AF213" s="51"/>
    </row>
    <row r="214" spans="13:32" s="42" customFormat="1">
      <c r="M214" s="51"/>
      <c r="N214" s="51"/>
      <c r="O214" s="51"/>
      <c r="P214" s="51"/>
      <c r="AC214" s="51"/>
      <c r="AD214" s="51"/>
      <c r="AE214" s="51"/>
      <c r="AF214" s="51"/>
    </row>
    <row r="215" spans="13:32" s="42" customFormat="1">
      <c r="M215" s="51"/>
      <c r="N215" s="51"/>
      <c r="O215" s="51"/>
      <c r="P215" s="51"/>
      <c r="AC215" s="51"/>
      <c r="AD215" s="51"/>
      <c r="AE215" s="51"/>
      <c r="AF215" s="51"/>
    </row>
    <row r="216" spans="13:32" s="42" customFormat="1">
      <c r="M216" s="51"/>
      <c r="N216" s="51"/>
      <c r="O216" s="51"/>
      <c r="P216" s="51"/>
      <c r="AC216" s="51"/>
      <c r="AD216" s="51"/>
      <c r="AE216" s="51"/>
      <c r="AF216" s="51"/>
    </row>
    <row r="217" spans="13:32" s="42" customFormat="1">
      <c r="M217" s="51"/>
      <c r="N217" s="51"/>
      <c r="O217" s="51"/>
      <c r="P217" s="51"/>
      <c r="AC217" s="51"/>
      <c r="AD217" s="51"/>
      <c r="AE217" s="51"/>
      <c r="AF217" s="51"/>
    </row>
    <row r="218" spans="13:32" s="42" customFormat="1">
      <c r="M218" s="51"/>
      <c r="N218" s="51"/>
      <c r="O218" s="51"/>
      <c r="P218" s="51"/>
      <c r="AC218" s="51"/>
      <c r="AD218" s="51"/>
      <c r="AE218" s="51"/>
      <c r="AF218" s="51"/>
    </row>
    <row r="219" spans="13:32" s="42" customFormat="1">
      <c r="M219" s="51"/>
      <c r="N219" s="51"/>
      <c r="O219" s="51"/>
      <c r="P219" s="51"/>
      <c r="AC219" s="51"/>
      <c r="AD219" s="51"/>
      <c r="AE219" s="51"/>
      <c r="AF219" s="51"/>
    </row>
    <row r="220" spans="13:32" s="42" customFormat="1">
      <c r="M220" s="51"/>
      <c r="N220" s="51"/>
      <c r="O220" s="51"/>
      <c r="P220" s="51"/>
      <c r="AC220" s="51"/>
      <c r="AD220" s="51"/>
      <c r="AE220" s="51"/>
      <c r="AF220" s="51"/>
    </row>
    <row r="221" spans="13:32" s="42" customFormat="1">
      <c r="M221" s="51"/>
      <c r="N221" s="51"/>
      <c r="O221" s="51"/>
      <c r="P221" s="51"/>
      <c r="AC221" s="51"/>
      <c r="AD221" s="51"/>
      <c r="AE221" s="51"/>
      <c r="AF221" s="51"/>
    </row>
    <row r="222" spans="13:32" s="42" customFormat="1">
      <c r="M222" s="51"/>
      <c r="N222" s="51"/>
      <c r="O222" s="51"/>
      <c r="P222" s="51"/>
      <c r="AC222" s="51"/>
      <c r="AD222" s="51"/>
      <c r="AE222" s="51"/>
      <c r="AF222" s="51"/>
    </row>
    <row r="223" spans="13:32" s="42" customFormat="1">
      <c r="M223" s="51"/>
      <c r="N223" s="51"/>
      <c r="O223" s="51"/>
      <c r="P223" s="51"/>
      <c r="AC223" s="51"/>
      <c r="AD223" s="51"/>
      <c r="AE223" s="51"/>
      <c r="AF223" s="51"/>
    </row>
    <row r="224" spans="13:32" s="42" customFormat="1">
      <c r="M224" s="51"/>
      <c r="N224" s="51"/>
      <c r="O224" s="51"/>
      <c r="P224" s="51"/>
      <c r="AC224" s="51"/>
      <c r="AD224" s="51"/>
      <c r="AE224" s="51"/>
      <c r="AF224" s="51"/>
    </row>
    <row r="225" spans="13:32" s="42" customFormat="1">
      <c r="M225" s="51"/>
      <c r="N225" s="51"/>
      <c r="O225" s="51"/>
      <c r="P225" s="51"/>
      <c r="AC225" s="51"/>
      <c r="AD225" s="51"/>
      <c r="AE225" s="51"/>
      <c r="AF225" s="51"/>
    </row>
    <row r="226" spans="13:32" s="42" customFormat="1">
      <c r="M226" s="51"/>
      <c r="N226" s="51"/>
      <c r="O226" s="51"/>
      <c r="P226" s="51"/>
      <c r="AC226" s="51"/>
      <c r="AD226" s="51"/>
      <c r="AE226" s="51"/>
      <c r="AF226" s="51"/>
    </row>
    <row r="227" spans="13:32" s="42" customFormat="1">
      <c r="M227" s="51"/>
      <c r="N227" s="51"/>
      <c r="O227" s="51"/>
      <c r="P227" s="51"/>
      <c r="AC227" s="51"/>
      <c r="AD227" s="51"/>
      <c r="AE227" s="51"/>
      <c r="AF227" s="51"/>
    </row>
    <row r="228" spans="13:32" s="42" customFormat="1">
      <c r="M228" s="51"/>
      <c r="N228" s="51"/>
      <c r="O228" s="51"/>
      <c r="P228" s="51"/>
      <c r="AC228" s="51"/>
      <c r="AD228" s="51"/>
      <c r="AE228" s="51"/>
      <c r="AF228" s="51"/>
    </row>
    <row r="229" spans="13:32" s="42" customFormat="1">
      <c r="M229" s="51"/>
      <c r="N229" s="51"/>
      <c r="O229" s="51"/>
      <c r="P229" s="51"/>
      <c r="AC229" s="51"/>
      <c r="AD229" s="51"/>
      <c r="AE229" s="51"/>
      <c r="AF229" s="51"/>
    </row>
    <row r="230" spans="13:32" s="42" customFormat="1">
      <c r="M230" s="51"/>
      <c r="N230" s="51"/>
      <c r="O230" s="51"/>
      <c r="P230" s="51"/>
      <c r="AC230" s="51"/>
      <c r="AD230" s="51"/>
      <c r="AE230" s="51"/>
      <c r="AF230" s="51"/>
    </row>
    <row r="231" spans="13:32" s="42" customFormat="1">
      <c r="M231" s="51"/>
      <c r="N231" s="51"/>
      <c r="O231" s="51"/>
      <c r="P231" s="51"/>
      <c r="AC231" s="51"/>
      <c r="AD231" s="51"/>
      <c r="AE231" s="51"/>
      <c r="AF231" s="51"/>
    </row>
    <row r="232" spans="13:32" s="42" customFormat="1">
      <c r="M232" s="51"/>
      <c r="N232" s="51"/>
      <c r="O232" s="51"/>
      <c r="P232" s="51"/>
      <c r="AC232" s="51"/>
      <c r="AD232" s="51"/>
      <c r="AE232" s="51"/>
      <c r="AF232" s="51"/>
    </row>
    <row r="233" spans="13:32" s="42" customFormat="1">
      <c r="M233" s="51"/>
      <c r="N233" s="51"/>
      <c r="O233" s="51"/>
      <c r="P233" s="51"/>
      <c r="AC233" s="51"/>
      <c r="AD233" s="51"/>
      <c r="AE233" s="51"/>
      <c r="AF233" s="51"/>
    </row>
    <row r="234" spans="13:32" s="42" customFormat="1">
      <c r="M234" s="51"/>
      <c r="N234" s="51"/>
      <c r="O234" s="51"/>
      <c r="P234" s="51"/>
      <c r="AC234" s="51"/>
      <c r="AD234" s="51"/>
      <c r="AE234" s="51"/>
      <c r="AF234" s="51"/>
    </row>
    <row r="235" spans="13:32" s="42" customFormat="1">
      <c r="M235" s="51"/>
      <c r="N235" s="51"/>
      <c r="O235" s="51"/>
      <c r="P235" s="51"/>
      <c r="AC235" s="51"/>
      <c r="AD235" s="51"/>
      <c r="AE235" s="51"/>
      <c r="AF235" s="51"/>
    </row>
    <row r="236" spans="13:32" s="42" customFormat="1">
      <c r="M236" s="51"/>
      <c r="N236" s="51"/>
      <c r="O236" s="51"/>
      <c r="P236" s="51"/>
      <c r="AC236" s="51"/>
      <c r="AD236" s="51"/>
      <c r="AE236" s="51"/>
      <c r="AF236" s="51"/>
    </row>
    <row r="237" spans="13:32" s="42" customFormat="1">
      <c r="M237" s="51"/>
      <c r="N237" s="51"/>
      <c r="O237" s="51"/>
      <c r="P237" s="51"/>
      <c r="AC237" s="51"/>
      <c r="AD237" s="51"/>
      <c r="AE237" s="51"/>
      <c r="AF237" s="51"/>
    </row>
    <row r="238" spans="13:32" s="42" customFormat="1">
      <c r="M238" s="51"/>
      <c r="N238" s="51"/>
      <c r="O238" s="51"/>
      <c r="P238" s="51"/>
      <c r="AC238" s="51"/>
      <c r="AD238" s="51"/>
      <c r="AE238" s="51"/>
      <c r="AF238" s="51"/>
    </row>
    <row r="239" spans="13:32" s="42" customFormat="1">
      <c r="M239" s="51"/>
      <c r="N239" s="51"/>
      <c r="O239" s="51"/>
      <c r="P239" s="51"/>
      <c r="AC239" s="51"/>
      <c r="AD239" s="51"/>
      <c r="AE239" s="51"/>
      <c r="AF239" s="51"/>
    </row>
    <row r="240" spans="13:32" s="42" customFormat="1">
      <c r="M240" s="51"/>
      <c r="N240" s="51"/>
      <c r="O240" s="51"/>
      <c r="P240" s="51"/>
      <c r="AC240" s="51"/>
      <c r="AD240" s="51"/>
      <c r="AE240" s="51"/>
      <c r="AF240" s="51"/>
    </row>
    <row r="241" spans="13:32" s="42" customFormat="1">
      <c r="M241" s="51"/>
      <c r="N241" s="51"/>
      <c r="O241" s="51"/>
      <c r="P241" s="51"/>
      <c r="AC241" s="51"/>
      <c r="AD241" s="51"/>
      <c r="AE241" s="51"/>
      <c r="AF241" s="51"/>
    </row>
    <row r="242" spans="13:32" s="42" customFormat="1">
      <c r="M242" s="51"/>
      <c r="N242" s="51"/>
      <c r="O242" s="51"/>
      <c r="P242" s="51"/>
      <c r="AC242" s="51"/>
      <c r="AD242" s="51"/>
      <c r="AE242" s="51"/>
      <c r="AF242" s="51"/>
    </row>
    <row r="243" spans="13:32" s="42" customFormat="1">
      <c r="M243" s="51"/>
      <c r="N243" s="51"/>
      <c r="O243" s="51"/>
      <c r="P243" s="51"/>
      <c r="AC243" s="51"/>
      <c r="AD243" s="51"/>
      <c r="AE243" s="51"/>
      <c r="AF243" s="51"/>
    </row>
    <row r="244" spans="13:32" s="42" customFormat="1">
      <c r="M244" s="51"/>
      <c r="N244" s="51"/>
      <c r="O244" s="51"/>
      <c r="P244" s="51"/>
      <c r="AC244" s="51"/>
      <c r="AD244" s="51"/>
      <c r="AE244" s="51"/>
      <c r="AF244" s="51"/>
    </row>
    <row r="245" spans="13:32" s="42" customFormat="1">
      <c r="M245" s="51"/>
      <c r="N245" s="51"/>
      <c r="O245" s="51"/>
      <c r="P245" s="51"/>
      <c r="AC245" s="51"/>
      <c r="AD245" s="51"/>
      <c r="AE245" s="51"/>
      <c r="AF245" s="51"/>
    </row>
    <row r="246" spans="13:32" s="42" customFormat="1">
      <c r="M246" s="51"/>
      <c r="N246" s="51"/>
      <c r="O246" s="51"/>
      <c r="P246" s="51"/>
      <c r="AC246" s="51"/>
      <c r="AD246" s="51"/>
      <c r="AE246" s="51"/>
      <c r="AF246" s="51"/>
    </row>
    <row r="247" spans="13:32" s="42" customFormat="1">
      <c r="M247" s="51"/>
      <c r="N247" s="51"/>
      <c r="O247" s="51"/>
      <c r="P247" s="51"/>
      <c r="AC247" s="51"/>
      <c r="AD247" s="51"/>
      <c r="AE247" s="51"/>
      <c r="AF247" s="51"/>
    </row>
    <row r="248" spans="13:32" s="42" customFormat="1">
      <c r="M248" s="51"/>
      <c r="N248" s="51"/>
      <c r="O248" s="51"/>
      <c r="P248" s="51"/>
      <c r="AC248" s="51"/>
      <c r="AD248" s="51"/>
      <c r="AE248" s="51"/>
      <c r="AF248" s="51"/>
    </row>
    <row r="249" spans="13:32" s="42" customFormat="1">
      <c r="M249" s="51"/>
      <c r="N249" s="51"/>
      <c r="O249" s="51"/>
      <c r="P249" s="51"/>
      <c r="AC249" s="51"/>
      <c r="AD249" s="51"/>
      <c r="AE249" s="51"/>
      <c r="AF249" s="51"/>
    </row>
    <row r="250" spans="13:32" s="42" customFormat="1">
      <c r="M250" s="51"/>
      <c r="N250" s="51"/>
      <c r="O250" s="51"/>
      <c r="P250" s="51"/>
      <c r="AC250" s="51"/>
      <c r="AD250" s="51"/>
      <c r="AE250" s="51"/>
      <c r="AF250" s="51"/>
    </row>
    <row r="251" spans="13:32" s="42" customFormat="1">
      <c r="M251" s="51"/>
      <c r="N251" s="51"/>
      <c r="O251" s="51"/>
      <c r="P251" s="51"/>
      <c r="AC251" s="51"/>
      <c r="AD251" s="51"/>
      <c r="AE251" s="51"/>
      <c r="AF251" s="51"/>
    </row>
    <row r="252" spans="13:32" s="42" customFormat="1">
      <c r="M252" s="51"/>
      <c r="N252" s="51"/>
      <c r="O252" s="51"/>
      <c r="P252" s="51"/>
      <c r="AC252" s="51"/>
      <c r="AD252" s="51"/>
      <c r="AE252" s="51"/>
      <c r="AF252" s="51"/>
    </row>
    <row r="253" spans="13:32" s="42" customFormat="1">
      <c r="M253" s="51"/>
      <c r="N253" s="51"/>
      <c r="O253" s="51"/>
      <c r="P253" s="51"/>
      <c r="AC253" s="51"/>
      <c r="AD253" s="51"/>
      <c r="AE253" s="51"/>
      <c r="AF253" s="51"/>
    </row>
    <row r="254" spans="13:32" s="42" customFormat="1">
      <c r="M254" s="51"/>
      <c r="N254" s="51"/>
      <c r="O254" s="51"/>
      <c r="P254" s="51"/>
      <c r="AC254" s="51"/>
      <c r="AD254" s="51"/>
      <c r="AE254" s="51"/>
      <c r="AF254" s="51"/>
    </row>
    <row r="255" spans="13:32" s="42" customFormat="1">
      <c r="M255" s="51"/>
      <c r="N255" s="51"/>
      <c r="O255" s="51"/>
      <c r="P255" s="51"/>
      <c r="AC255" s="51"/>
      <c r="AD255" s="51"/>
      <c r="AE255" s="51"/>
      <c r="AF255" s="51"/>
    </row>
    <row r="256" spans="13:32" s="42" customFormat="1">
      <c r="M256" s="51"/>
      <c r="N256" s="51"/>
      <c r="O256" s="51"/>
      <c r="P256" s="51"/>
      <c r="AC256" s="51"/>
      <c r="AD256" s="51"/>
      <c r="AE256" s="51"/>
      <c r="AF256" s="51"/>
    </row>
    <row r="257" spans="13:32" s="42" customFormat="1">
      <c r="M257" s="51"/>
      <c r="N257" s="51"/>
      <c r="O257" s="51"/>
      <c r="P257" s="51"/>
      <c r="AC257" s="51"/>
      <c r="AD257" s="51"/>
      <c r="AE257" s="51"/>
      <c r="AF257" s="51"/>
    </row>
    <row r="258" spans="13:32" s="42" customFormat="1">
      <c r="M258" s="51"/>
      <c r="N258" s="51"/>
      <c r="O258" s="51"/>
      <c r="P258" s="51"/>
      <c r="AC258" s="51"/>
      <c r="AD258" s="51"/>
      <c r="AE258" s="51"/>
      <c r="AF258" s="51"/>
    </row>
    <row r="259" spans="13:32" s="42" customFormat="1">
      <c r="M259" s="51"/>
      <c r="N259" s="51"/>
      <c r="O259" s="51"/>
      <c r="P259" s="51"/>
      <c r="AC259" s="51"/>
      <c r="AD259" s="51"/>
      <c r="AE259" s="51"/>
      <c r="AF259" s="51"/>
    </row>
    <row r="260" spans="13:32" s="42" customFormat="1">
      <c r="M260" s="51"/>
      <c r="N260" s="51"/>
      <c r="O260" s="51"/>
      <c r="P260" s="51"/>
      <c r="AC260" s="51"/>
      <c r="AD260" s="51"/>
      <c r="AE260" s="51"/>
      <c r="AF260" s="51"/>
    </row>
    <row r="261" spans="13:32" s="42" customFormat="1">
      <c r="M261" s="51"/>
      <c r="N261" s="51"/>
      <c r="O261" s="51"/>
      <c r="P261" s="51"/>
      <c r="AC261" s="51"/>
      <c r="AD261" s="51"/>
      <c r="AE261" s="51"/>
      <c r="AF261" s="51"/>
    </row>
    <row r="262" spans="13:32" s="42" customFormat="1">
      <c r="M262" s="51"/>
      <c r="N262" s="51"/>
      <c r="O262" s="51"/>
      <c r="P262" s="51"/>
      <c r="AC262" s="51"/>
      <c r="AD262" s="51"/>
      <c r="AE262" s="51"/>
      <c r="AF262" s="51"/>
    </row>
    <row r="263" spans="13:32" s="42" customFormat="1">
      <c r="M263" s="51"/>
      <c r="N263" s="51"/>
      <c r="O263" s="51"/>
      <c r="P263" s="51"/>
      <c r="AC263" s="51"/>
      <c r="AD263" s="51"/>
      <c r="AE263" s="51"/>
      <c r="AF263" s="51"/>
    </row>
    <row r="264" spans="13:32" s="42" customFormat="1">
      <c r="M264" s="51"/>
      <c r="N264" s="51"/>
      <c r="O264" s="51"/>
      <c r="P264" s="51"/>
      <c r="AC264" s="51"/>
      <c r="AD264" s="51"/>
      <c r="AE264" s="51"/>
      <c r="AF264" s="51"/>
    </row>
    <row r="265" spans="13:32" s="42" customFormat="1">
      <c r="M265" s="51"/>
      <c r="N265" s="51"/>
      <c r="O265" s="51"/>
      <c r="P265" s="51"/>
      <c r="AC265" s="51"/>
      <c r="AD265" s="51"/>
      <c r="AE265" s="51"/>
      <c r="AF265" s="51"/>
    </row>
    <row r="266" spans="13:32" s="42" customFormat="1">
      <c r="M266" s="51"/>
      <c r="N266" s="51"/>
      <c r="O266" s="51"/>
      <c r="P266" s="51"/>
      <c r="AC266" s="51"/>
      <c r="AD266" s="51"/>
      <c r="AE266" s="51"/>
      <c r="AF266" s="51"/>
    </row>
    <row r="267" spans="13:32" s="42" customFormat="1">
      <c r="M267" s="51"/>
      <c r="N267" s="51"/>
      <c r="O267" s="51"/>
      <c r="P267" s="51"/>
      <c r="AC267" s="51"/>
      <c r="AD267" s="51"/>
      <c r="AE267" s="51"/>
      <c r="AF267" s="51"/>
    </row>
    <row r="268" spans="13:32" s="42" customFormat="1">
      <c r="M268" s="51"/>
      <c r="N268" s="51"/>
      <c r="O268" s="51"/>
      <c r="P268" s="51"/>
      <c r="AC268" s="51"/>
      <c r="AD268" s="51"/>
      <c r="AE268" s="51"/>
      <c r="AF268" s="51"/>
    </row>
    <row r="269" spans="13:32" s="42" customFormat="1">
      <c r="M269" s="51"/>
      <c r="N269" s="51"/>
      <c r="O269" s="51"/>
      <c r="P269" s="51"/>
      <c r="AC269" s="51"/>
      <c r="AD269" s="51"/>
      <c r="AE269" s="51"/>
      <c r="AF269" s="51"/>
    </row>
    <row r="270" spans="13:32" s="42" customFormat="1">
      <c r="M270" s="51"/>
      <c r="N270" s="51"/>
      <c r="O270" s="51"/>
      <c r="P270" s="51"/>
      <c r="AC270" s="51"/>
      <c r="AD270" s="51"/>
      <c r="AE270" s="51"/>
      <c r="AF270" s="51"/>
    </row>
    <row r="271" spans="13:32" s="42" customFormat="1">
      <c r="M271" s="51"/>
      <c r="N271" s="51"/>
      <c r="O271" s="51"/>
      <c r="P271" s="51"/>
      <c r="AC271" s="51"/>
      <c r="AD271" s="51"/>
      <c r="AE271" s="51"/>
      <c r="AF271" s="51"/>
    </row>
    <row r="272" spans="13:32" s="42" customFormat="1">
      <c r="M272" s="51"/>
      <c r="N272" s="51"/>
      <c r="O272" s="51"/>
      <c r="P272" s="51"/>
      <c r="AC272" s="51"/>
      <c r="AD272" s="51"/>
      <c r="AE272" s="51"/>
      <c r="AF272" s="51"/>
    </row>
    <row r="273" spans="13:32" s="42" customFormat="1">
      <c r="M273" s="51"/>
      <c r="N273" s="51"/>
      <c r="O273" s="51"/>
      <c r="P273" s="51"/>
      <c r="AC273" s="51"/>
      <c r="AD273" s="51"/>
      <c r="AE273" s="51"/>
      <c r="AF273" s="51"/>
    </row>
    <row r="274" spans="13:32" s="42" customFormat="1">
      <c r="M274" s="51"/>
      <c r="N274" s="51"/>
      <c r="O274" s="51"/>
      <c r="P274" s="51"/>
      <c r="AC274" s="51"/>
      <c r="AD274" s="51"/>
      <c r="AE274" s="51"/>
      <c r="AF274" s="51"/>
    </row>
    <row r="275" spans="13:32" s="42" customFormat="1">
      <c r="M275" s="51"/>
      <c r="N275" s="51"/>
      <c r="O275" s="51"/>
      <c r="P275" s="51"/>
      <c r="AC275" s="51"/>
      <c r="AD275" s="51"/>
      <c r="AE275" s="51"/>
      <c r="AF275" s="51"/>
    </row>
    <row r="276" spans="13:32" s="42" customFormat="1">
      <c r="M276" s="51"/>
      <c r="N276" s="51"/>
      <c r="O276" s="51"/>
      <c r="P276" s="51"/>
      <c r="AC276" s="51"/>
      <c r="AD276" s="51"/>
      <c r="AE276" s="51"/>
      <c r="AF276" s="51"/>
    </row>
    <row r="277" spans="13:32" s="42" customFormat="1">
      <c r="M277" s="51"/>
      <c r="N277" s="51"/>
      <c r="O277" s="51"/>
      <c r="P277" s="51"/>
      <c r="AC277" s="51"/>
      <c r="AD277" s="51"/>
      <c r="AE277" s="51"/>
      <c r="AF277" s="51"/>
    </row>
    <row r="278" spans="13:32" s="42" customFormat="1">
      <c r="M278" s="51"/>
      <c r="N278" s="51"/>
      <c r="O278" s="51"/>
      <c r="P278" s="51"/>
      <c r="AC278" s="51"/>
      <c r="AD278" s="51"/>
      <c r="AE278" s="51"/>
      <c r="AF278" s="51"/>
    </row>
    <row r="279" spans="13:32" s="42" customFormat="1">
      <c r="M279" s="51"/>
      <c r="N279" s="51"/>
      <c r="O279" s="51"/>
      <c r="P279" s="51"/>
      <c r="AC279" s="51"/>
      <c r="AD279" s="51"/>
      <c r="AE279" s="51"/>
      <c r="AF279" s="51"/>
    </row>
    <row r="280" spans="13:32" s="42" customFormat="1">
      <c r="M280" s="51"/>
      <c r="N280" s="51"/>
      <c r="O280" s="51"/>
      <c r="P280" s="51"/>
      <c r="AC280" s="51"/>
      <c r="AD280" s="51"/>
      <c r="AE280" s="51"/>
      <c r="AF280" s="51"/>
    </row>
    <row r="281" spans="13:32" s="42" customFormat="1">
      <c r="M281" s="51"/>
      <c r="N281" s="51"/>
      <c r="O281" s="51"/>
      <c r="P281" s="51"/>
      <c r="AC281" s="51"/>
      <c r="AD281" s="51"/>
      <c r="AE281" s="51"/>
      <c r="AF281" s="51"/>
    </row>
    <row r="282" spans="13:32" s="42" customFormat="1">
      <c r="M282" s="51"/>
      <c r="N282" s="51"/>
      <c r="O282" s="51"/>
      <c r="P282" s="51"/>
      <c r="AC282" s="51"/>
      <c r="AD282" s="51"/>
      <c r="AE282" s="51"/>
      <c r="AF282" s="51"/>
    </row>
    <row r="283" spans="13:32" s="42" customFormat="1">
      <c r="M283" s="51"/>
      <c r="N283" s="51"/>
      <c r="O283" s="51"/>
      <c r="P283" s="51"/>
      <c r="AC283" s="51"/>
      <c r="AD283" s="51"/>
      <c r="AE283" s="51"/>
      <c r="AF283" s="51"/>
    </row>
    <row r="284" spans="13:32" s="42" customFormat="1">
      <c r="M284" s="51"/>
      <c r="N284" s="51"/>
      <c r="O284" s="51"/>
      <c r="P284" s="51"/>
      <c r="AC284" s="51"/>
      <c r="AD284" s="51"/>
      <c r="AE284" s="51"/>
      <c r="AF284" s="51"/>
    </row>
    <row r="285" spans="13:32" s="42" customFormat="1">
      <c r="M285" s="51"/>
      <c r="N285" s="51"/>
      <c r="O285" s="51"/>
      <c r="P285" s="51"/>
      <c r="AC285" s="51"/>
      <c r="AD285" s="51"/>
      <c r="AE285" s="51"/>
      <c r="AF285" s="51"/>
    </row>
    <row r="286" spans="13:32" s="42" customFormat="1">
      <c r="M286" s="51"/>
      <c r="N286" s="51"/>
      <c r="O286" s="51"/>
      <c r="P286" s="51"/>
      <c r="AC286" s="51"/>
      <c r="AD286" s="51"/>
      <c r="AE286" s="51"/>
      <c r="AF286" s="51"/>
    </row>
    <row r="287" spans="13:32" s="42" customFormat="1">
      <c r="M287" s="51"/>
      <c r="N287" s="51"/>
      <c r="O287" s="51"/>
      <c r="P287" s="51"/>
      <c r="AC287" s="51"/>
      <c r="AD287" s="51"/>
      <c r="AE287" s="51"/>
      <c r="AF287" s="51"/>
    </row>
    <row r="288" spans="13:32" s="42" customFormat="1">
      <c r="M288" s="51"/>
      <c r="N288" s="51"/>
      <c r="O288" s="51"/>
      <c r="P288" s="51"/>
      <c r="AC288" s="51"/>
      <c r="AD288" s="51"/>
      <c r="AE288" s="51"/>
      <c r="AF288" s="51"/>
    </row>
    <row r="289" spans="13:32" s="42" customFormat="1">
      <c r="M289" s="51"/>
      <c r="N289" s="51"/>
      <c r="O289" s="51"/>
      <c r="P289" s="51"/>
      <c r="AC289" s="51"/>
      <c r="AD289" s="51"/>
      <c r="AE289" s="51"/>
      <c r="AF289" s="51"/>
    </row>
    <row r="290" spans="13:32" s="42" customFormat="1">
      <c r="M290" s="51"/>
      <c r="N290" s="51"/>
      <c r="O290" s="51"/>
      <c r="P290" s="51"/>
      <c r="AC290" s="51"/>
      <c r="AD290" s="51"/>
      <c r="AE290" s="51"/>
      <c r="AF290" s="51"/>
    </row>
    <row r="291" spans="13:32" s="42" customFormat="1">
      <c r="M291" s="51"/>
      <c r="N291" s="51"/>
      <c r="O291" s="51"/>
      <c r="P291" s="51"/>
      <c r="AC291" s="51"/>
      <c r="AD291" s="51"/>
      <c r="AE291" s="51"/>
      <c r="AF291" s="51"/>
    </row>
    <row r="292" spans="13:32" s="42" customFormat="1">
      <c r="M292" s="51"/>
      <c r="N292" s="51"/>
      <c r="O292" s="51"/>
      <c r="P292" s="51"/>
      <c r="AC292" s="51"/>
      <c r="AD292" s="51"/>
      <c r="AE292" s="51"/>
      <c r="AF292" s="51"/>
    </row>
    <row r="293" spans="13:32" s="42" customFormat="1">
      <c r="M293" s="51"/>
      <c r="N293" s="51"/>
      <c r="O293" s="51"/>
      <c r="P293" s="51"/>
      <c r="AC293" s="51"/>
      <c r="AD293" s="51"/>
      <c r="AE293" s="51"/>
      <c r="AF293" s="51"/>
    </row>
    <row r="294" spans="13:32" s="42" customFormat="1">
      <c r="M294" s="51"/>
      <c r="N294" s="51"/>
      <c r="O294" s="51"/>
      <c r="P294" s="51"/>
      <c r="AC294" s="51"/>
      <c r="AD294" s="51"/>
      <c r="AE294" s="51"/>
      <c r="AF294" s="51"/>
    </row>
    <row r="295" spans="13:32" s="42" customFormat="1">
      <c r="M295" s="51"/>
      <c r="N295" s="51"/>
      <c r="O295" s="51"/>
      <c r="P295" s="51"/>
      <c r="AC295" s="51"/>
      <c r="AD295" s="51"/>
      <c r="AE295" s="51"/>
      <c r="AF295" s="51"/>
    </row>
    <row r="296" spans="13:32" s="42" customFormat="1">
      <c r="M296" s="51"/>
      <c r="N296" s="51"/>
      <c r="O296" s="51"/>
      <c r="P296" s="51"/>
      <c r="AC296" s="51"/>
      <c r="AD296" s="51"/>
      <c r="AE296" s="51"/>
      <c r="AF296" s="51"/>
    </row>
    <row r="297" spans="13:32" s="42" customFormat="1">
      <c r="M297" s="51"/>
      <c r="N297" s="51"/>
      <c r="O297" s="51"/>
      <c r="P297" s="51"/>
      <c r="AC297" s="51"/>
      <c r="AD297" s="51"/>
      <c r="AE297" s="51"/>
      <c r="AF297" s="51"/>
    </row>
    <row r="298" spans="13:32" s="42" customFormat="1">
      <c r="M298" s="51"/>
      <c r="N298" s="51"/>
      <c r="O298" s="51"/>
      <c r="P298" s="51"/>
      <c r="AC298" s="51"/>
      <c r="AD298" s="51"/>
      <c r="AE298" s="51"/>
      <c r="AF298" s="51"/>
    </row>
    <row r="299" spans="13:32" s="42" customFormat="1">
      <c r="M299" s="51"/>
      <c r="N299" s="51"/>
      <c r="O299" s="51"/>
      <c r="P299" s="51"/>
      <c r="AC299" s="51"/>
      <c r="AD299" s="51"/>
      <c r="AE299" s="51"/>
      <c r="AF299" s="51"/>
    </row>
    <row r="300" spans="13:32" s="42" customFormat="1">
      <c r="M300" s="51"/>
      <c r="N300" s="51"/>
      <c r="O300" s="51"/>
      <c r="P300" s="51"/>
      <c r="AC300" s="51"/>
      <c r="AD300" s="51"/>
      <c r="AE300" s="51"/>
      <c r="AF300" s="51"/>
    </row>
    <row r="301" spans="13:32" s="42" customFormat="1">
      <c r="M301" s="51"/>
      <c r="N301" s="51"/>
      <c r="O301" s="51"/>
      <c r="P301" s="51"/>
      <c r="AC301" s="51"/>
      <c r="AD301" s="51"/>
      <c r="AE301" s="51"/>
      <c r="AF301" s="51"/>
    </row>
    <row r="302" spans="13:32" s="42" customFormat="1">
      <c r="M302" s="51"/>
      <c r="N302" s="51"/>
      <c r="O302" s="51"/>
      <c r="P302" s="51"/>
      <c r="AC302" s="51"/>
      <c r="AD302" s="51"/>
      <c r="AE302" s="51"/>
      <c r="AF302" s="51"/>
    </row>
    <row r="303" spans="13:32" s="42" customFormat="1">
      <c r="M303" s="51"/>
      <c r="N303" s="51"/>
      <c r="O303" s="51"/>
      <c r="P303" s="51"/>
      <c r="AC303" s="51"/>
      <c r="AD303" s="51"/>
      <c r="AE303" s="51"/>
      <c r="AF303" s="51"/>
    </row>
    <row r="304" spans="13:32" s="42" customFormat="1">
      <c r="M304" s="51"/>
      <c r="N304" s="51"/>
      <c r="O304" s="51"/>
      <c r="P304" s="51"/>
      <c r="AC304" s="51"/>
      <c r="AD304" s="51"/>
      <c r="AE304" s="51"/>
      <c r="AF304" s="51"/>
    </row>
    <row r="305" spans="13:32" s="42" customFormat="1">
      <c r="M305" s="51"/>
      <c r="N305" s="51"/>
      <c r="O305" s="51"/>
      <c r="P305" s="51"/>
      <c r="AC305" s="51"/>
      <c r="AD305" s="51"/>
      <c r="AE305" s="51"/>
      <c r="AF305" s="51"/>
    </row>
    <row r="306" spans="13:32" s="42" customFormat="1">
      <c r="M306" s="51"/>
      <c r="N306" s="51"/>
      <c r="O306" s="51"/>
      <c r="P306" s="51"/>
      <c r="AC306" s="51"/>
      <c r="AD306" s="51"/>
      <c r="AE306" s="51"/>
      <c r="AF306" s="51"/>
    </row>
    <row r="307" spans="13:32" s="42" customFormat="1">
      <c r="M307" s="51"/>
      <c r="N307" s="51"/>
      <c r="O307" s="51"/>
      <c r="P307" s="51"/>
      <c r="AC307" s="51"/>
      <c r="AD307" s="51"/>
      <c r="AE307" s="51"/>
      <c r="AF307" s="51"/>
    </row>
    <row r="308" spans="13:32" s="42" customFormat="1">
      <c r="M308" s="51"/>
      <c r="N308" s="51"/>
      <c r="O308" s="51"/>
      <c r="P308" s="51"/>
      <c r="AC308" s="51"/>
      <c r="AD308" s="51"/>
      <c r="AE308" s="51"/>
      <c r="AF308" s="51"/>
    </row>
    <row r="309" spans="13:32" s="42" customFormat="1">
      <c r="M309" s="51"/>
      <c r="N309" s="51"/>
      <c r="O309" s="51"/>
      <c r="P309" s="51"/>
      <c r="AC309" s="51"/>
      <c r="AD309" s="51"/>
      <c r="AE309" s="51"/>
      <c r="AF309" s="51"/>
    </row>
    <row r="310" spans="13:32" s="42" customFormat="1">
      <c r="M310" s="51"/>
      <c r="N310" s="51"/>
      <c r="O310" s="51"/>
      <c r="P310" s="51"/>
      <c r="AC310" s="51"/>
      <c r="AD310" s="51"/>
      <c r="AE310" s="51"/>
      <c r="AF310" s="51"/>
    </row>
    <row r="311" spans="13:32" s="42" customFormat="1">
      <c r="M311" s="51"/>
      <c r="N311" s="51"/>
      <c r="O311" s="51"/>
      <c r="P311" s="51"/>
      <c r="AC311" s="51"/>
      <c r="AD311" s="51"/>
      <c r="AE311" s="51"/>
      <c r="AF311" s="51"/>
    </row>
    <row r="312" spans="13:32" s="42" customFormat="1">
      <c r="M312" s="51"/>
      <c r="N312" s="51"/>
      <c r="O312" s="51"/>
      <c r="P312" s="51"/>
      <c r="AC312" s="51"/>
      <c r="AD312" s="51"/>
      <c r="AE312" s="51"/>
      <c r="AF312" s="51"/>
    </row>
    <row r="313" spans="13:32" s="42" customFormat="1">
      <c r="M313" s="51"/>
      <c r="N313" s="51"/>
      <c r="O313" s="51"/>
      <c r="P313" s="51"/>
      <c r="AC313" s="51"/>
      <c r="AD313" s="51"/>
      <c r="AE313" s="51"/>
      <c r="AF313" s="51"/>
    </row>
    <row r="314" spans="13:32" s="42" customFormat="1">
      <c r="M314" s="51"/>
      <c r="N314" s="51"/>
      <c r="O314" s="51"/>
      <c r="P314" s="51"/>
      <c r="AC314" s="51"/>
      <c r="AD314" s="51"/>
      <c r="AE314" s="51"/>
      <c r="AF314" s="51"/>
    </row>
    <row r="315" spans="13:32" s="42" customFormat="1">
      <c r="M315" s="51"/>
      <c r="N315" s="51"/>
      <c r="O315" s="51"/>
      <c r="P315" s="51"/>
      <c r="AC315" s="51"/>
      <c r="AD315" s="51"/>
      <c r="AE315" s="51"/>
      <c r="AF315" s="51"/>
    </row>
    <row r="316" spans="13:32" s="42" customFormat="1">
      <c r="M316" s="51"/>
      <c r="N316" s="51"/>
      <c r="O316" s="51"/>
      <c r="P316" s="51"/>
      <c r="AC316" s="51"/>
      <c r="AD316" s="51"/>
      <c r="AE316" s="51"/>
      <c r="AF316" s="51"/>
    </row>
    <row r="317" spans="13:32" s="42" customFormat="1">
      <c r="M317" s="51"/>
      <c r="N317" s="51"/>
      <c r="O317" s="51"/>
      <c r="P317" s="51"/>
      <c r="AC317" s="51"/>
      <c r="AD317" s="51"/>
      <c r="AE317" s="51"/>
      <c r="AF317" s="51"/>
    </row>
    <row r="318" spans="13:32" s="42" customFormat="1">
      <c r="M318" s="51"/>
      <c r="N318" s="51"/>
      <c r="O318" s="51"/>
      <c r="P318" s="51"/>
      <c r="AC318" s="51"/>
      <c r="AD318" s="51"/>
      <c r="AE318" s="51"/>
      <c r="AF318" s="51"/>
    </row>
    <row r="319" spans="13:32" s="42" customFormat="1">
      <c r="M319" s="51"/>
      <c r="N319" s="51"/>
      <c r="O319" s="51"/>
      <c r="P319" s="51"/>
      <c r="AC319" s="51"/>
      <c r="AD319" s="51"/>
      <c r="AE319" s="51"/>
      <c r="AF319" s="51"/>
    </row>
    <row r="320" spans="13:32" s="42" customFormat="1">
      <c r="M320" s="51"/>
      <c r="N320" s="51"/>
      <c r="O320" s="51"/>
      <c r="P320" s="51"/>
      <c r="AC320" s="51"/>
      <c r="AD320" s="51"/>
      <c r="AE320" s="51"/>
      <c r="AF320" s="51"/>
    </row>
    <row r="321" spans="13:32" s="42" customFormat="1">
      <c r="M321" s="51"/>
      <c r="N321" s="51"/>
      <c r="O321" s="51"/>
      <c r="P321" s="51"/>
      <c r="AC321" s="51"/>
      <c r="AD321" s="51"/>
      <c r="AE321" s="51"/>
      <c r="AF321" s="51"/>
    </row>
    <row r="322" spans="13:32" s="42" customFormat="1">
      <c r="M322" s="51"/>
      <c r="N322" s="51"/>
      <c r="O322" s="51"/>
      <c r="P322" s="51"/>
      <c r="AC322" s="51"/>
      <c r="AD322" s="51"/>
      <c r="AE322" s="51"/>
      <c r="AF322" s="51"/>
    </row>
    <row r="323" spans="13:32" s="42" customFormat="1">
      <c r="M323" s="51"/>
      <c r="N323" s="51"/>
      <c r="O323" s="51"/>
      <c r="P323" s="51"/>
      <c r="AC323" s="51"/>
      <c r="AD323" s="51"/>
      <c r="AE323" s="51"/>
      <c r="AF323" s="51"/>
    </row>
    <row r="324" spans="13:32" s="42" customFormat="1">
      <c r="M324" s="51"/>
      <c r="N324" s="51"/>
      <c r="O324" s="51"/>
      <c r="P324" s="51"/>
      <c r="AC324" s="51"/>
      <c r="AD324" s="51"/>
      <c r="AE324" s="51"/>
      <c r="AF324" s="51"/>
    </row>
    <row r="325" spans="13:32" s="42" customFormat="1">
      <c r="M325" s="51"/>
      <c r="N325" s="51"/>
      <c r="O325" s="51"/>
      <c r="P325" s="51"/>
      <c r="AC325" s="51"/>
      <c r="AD325" s="51"/>
      <c r="AE325" s="51"/>
      <c r="AF325" s="51"/>
    </row>
    <row r="326" spans="13:32" s="42" customFormat="1">
      <c r="M326" s="51"/>
      <c r="N326" s="51"/>
      <c r="O326" s="51"/>
      <c r="P326" s="51"/>
      <c r="AC326" s="51"/>
      <c r="AD326" s="51"/>
      <c r="AE326" s="51"/>
      <c r="AF326" s="51"/>
    </row>
    <row r="327" spans="13:32" s="42" customFormat="1">
      <c r="M327" s="51"/>
      <c r="N327" s="51"/>
      <c r="O327" s="51"/>
      <c r="P327" s="51"/>
      <c r="AC327" s="51"/>
      <c r="AD327" s="51"/>
      <c r="AE327" s="51"/>
      <c r="AF327" s="51"/>
    </row>
    <row r="328" spans="13:32" s="42" customFormat="1">
      <c r="M328" s="51"/>
      <c r="N328" s="51"/>
      <c r="O328" s="51"/>
      <c r="P328" s="51"/>
      <c r="AC328" s="51"/>
      <c r="AD328" s="51"/>
      <c r="AE328" s="51"/>
      <c r="AF328" s="51"/>
    </row>
    <row r="329" spans="13:32" s="42" customFormat="1">
      <c r="M329" s="51"/>
      <c r="N329" s="51"/>
      <c r="O329" s="51"/>
      <c r="P329" s="51"/>
      <c r="AC329" s="51"/>
      <c r="AD329" s="51"/>
      <c r="AE329" s="51"/>
      <c r="AF329" s="51"/>
    </row>
    <row r="330" spans="13:32" s="42" customFormat="1">
      <c r="M330" s="51"/>
      <c r="N330" s="51"/>
      <c r="O330" s="51"/>
      <c r="P330" s="51"/>
      <c r="AC330" s="51"/>
      <c r="AD330" s="51"/>
      <c r="AE330" s="51"/>
      <c r="AF330" s="51"/>
    </row>
    <row r="331" spans="13:32" s="42" customFormat="1">
      <c r="M331" s="51"/>
      <c r="N331" s="51"/>
      <c r="O331" s="51"/>
      <c r="P331" s="51"/>
      <c r="AC331" s="51"/>
      <c r="AD331" s="51"/>
      <c r="AE331" s="51"/>
      <c r="AF331" s="51"/>
    </row>
    <row r="332" spans="13:32" s="42" customFormat="1">
      <c r="M332" s="51"/>
      <c r="N332" s="51"/>
      <c r="O332" s="51"/>
      <c r="P332" s="51"/>
      <c r="AC332" s="51"/>
      <c r="AD332" s="51"/>
      <c r="AE332" s="51"/>
      <c r="AF332" s="51"/>
    </row>
    <row r="333" spans="13:32" s="42" customFormat="1">
      <c r="M333" s="51"/>
      <c r="N333" s="51"/>
      <c r="O333" s="51"/>
      <c r="P333" s="51"/>
      <c r="AC333" s="51"/>
      <c r="AD333" s="51"/>
      <c r="AE333" s="51"/>
      <c r="AF333" s="51"/>
    </row>
    <row r="334" spans="13:32" s="42" customFormat="1">
      <c r="M334" s="51"/>
      <c r="N334" s="51"/>
      <c r="O334" s="51"/>
      <c r="P334" s="51"/>
      <c r="AC334" s="51"/>
      <c r="AD334" s="51"/>
      <c r="AE334" s="51"/>
      <c r="AF334" s="51"/>
    </row>
    <row r="335" spans="13:32" s="42" customFormat="1">
      <c r="M335" s="51"/>
      <c r="N335" s="51"/>
      <c r="O335" s="51"/>
      <c r="P335" s="51"/>
      <c r="AC335" s="51"/>
      <c r="AD335" s="51"/>
      <c r="AE335" s="51"/>
      <c r="AF335" s="51"/>
    </row>
    <row r="336" spans="13:32" s="42" customFormat="1">
      <c r="M336" s="51"/>
      <c r="N336" s="51"/>
      <c r="O336" s="51"/>
      <c r="P336" s="51"/>
      <c r="AC336" s="51"/>
      <c r="AD336" s="51"/>
      <c r="AE336" s="51"/>
      <c r="AF336" s="51"/>
    </row>
    <row r="337" spans="13:32" s="42" customFormat="1">
      <c r="M337" s="51"/>
      <c r="N337" s="51"/>
      <c r="O337" s="51"/>
      <c r="P337" s="51"/>
      <c r="AC337" s="51"/>
      <c r="AD337" s="51"/>
      <c r="AE337" s="51"/>
      <c r="AF337" s="51"/>
    </row>
    <row r="338" spans="13:32" s="42" customFormat="1">
      <c r="M338" s="51"/>
      <c r="N338" s="51"/>
      <c r="O338" s="51"/>
      <c r="P338" s="51"/>
      <c r="AC338" s="51"/>
      <c r="AD338" s="51"/>
      <c r="AE338" s="51"/>
      <c r="AF338" s="51"/>
    </row>
    <row r="339" spans="13:32" s="42" customFormat="1">
      <c r="M339" s="51"/>
      <c r="N339" s="51"/>
      <c r="O339" s="51"/>
      <c r="P339" s="51"/>
      <c r="AC339" s="51"/>
      <c r="AD339" s="51"/>
      <c r="AE339" s="51"/>
      <c r="AF339" s="51"/>
    </row>
    <row r="340" spans="13:32" s="42" customFormat="1">
      <c r="M340" s="51"/>
      <c r="N340" s="51"/>
      <c r="O340" s="51"/>
      <c r="P340" s="51"/>
      <c r="AC340" s="51"/>
      <c r="AD340" s="51"/>
      <c r="AE340" s="51"/>
      <c r="AF340" s="51"/>
    </row>
    <row r="341" spans="13:32" s="42" customFormat="1">
      <c r="M341" s="51"/>
      <c r="N341" s="51"/>
      <c r="O341" s="51"/>
      <c r="P341" s="51"/>
      <c r="AC341" s="51"/>
      <c r="AD341" s="51"/>
      <c r="AE341" s="51"/>
      <c r="AF341" s="51"/>
    </row>
    <row r="342" spans="13:32" s="42" customFormat="1">
      <c r="M342" s="51"/>
      <c r="N342" s="51"/>
      <c r="O342" s="51"/>
      <c r="P342" s="51"/>
      <c r="AC342" s="51"/>
      <c r="AD342" s="51"/>
      <c r="AE342" s="51"/>
      <c r="AF342" s="51"/>
    </row>
    <row r="343" spans="13:32" s="42" customFormat="1">
      <c r="M343" s="51"/>
      <c r="N343" s="51"/>
      <c r="O343" s="51"/>
      <c r="P343" s="51"/>
      <c r="AC343" s="51"/>
      <c r="AD343" s="51"/>
      <c r="AE343" s="51"/>
      <c r="AF343" s="51"/>
    </row>
    <row r="344" spans="13:32" s="42" customFormat="1">
      <c r="M344" s="51"/>
      <c r="N344" s="51"/>
      <c r="O344" s="51"/>
      <c r="P344" s="51"/>
      <c r="AC344" s="51"/>
      <c r="AD344" s="51"/>
      <c r="AE344" s="51"/>
      <c r="AF344" s="51"/>
    </row>
    <row r="345" spans="13:32" s="42" customFormat="1">
      <c r="M345" s="51"/>
      <c r="N345" s="51"/>
      <c r="O345" s="51"/>
      <c r="P345" s="51"/>
      <c r="AC345" s="51"/>
      <c r="AD345" s="51"/>
      <c r="AE345" s="51"/>
      <c r="AF345" s="51"/>
    </row>
    <row r="346" spans="13:32" s="42" customFormat="1">
      <c r="M346" s="51"/>
      <c r="N346" s="51"/>
      <c r="O346" s="51"/>
      <c r="P346" s="51"/>
      <c r="AC346" s="51"/>
      <c r="AD346" s="51"/>
      <c r="AE346" s="51"/>
      <c r="AF346" s="51"/>
    </row>
    <row r="347" spans="13:32" s="42" customFormat="1">
      <c r="M347" s="51"/>
      <c r="N347" s="51"/>
      <c r="O347" s="51"/>
      <c r="P347" s="51"/>
      <c r="AC347" s="51"/>
      <c r="AD347" s="51"/>
      <c r="AE347" s="51"/>
      <c r="AF347" s="51"/>
    </row>
    <row r="348" spans="13:32" s="42" customFormat="1">
      <c r="M348" s="51"/>
      <c r="N348" s="51"/>
      <c r="O348" s="51"/>
      <c r="P348" s="51"/>
      <c r="AC348" s="51"/>
      <c r="AD348" s="51"/>
      <c r="AE348" s="51"/>
      <c r="AF348" s="51"/>
    </row>
    <row r="349" spans="13:32" s="42" customFormat="1">
      <c r="M349" s="51"/>
      <c r="N349" s="51"/>
      <c r="O349" s="51"/>
      <c r="P349" s="51"/>
      <c r="AC349" s="51"/>
      <c r="AD349" s="51"/>
      <c r="AE349" s="51"/>
      <c r="AF349" s="51"/>
    </row>
    <row r="350" spans="13:32" s="42" customFormat="1">
      <c r="M350" s="51"/>
      <c r="N350" s="51"/>
      <c r="O350" s="51"/>
      <c r="P350" s="51"/>
      <c r="AC350" s="51"/>
      <c r="AD350" s="51"/>
      <c r="AE350" s="51"/>
      <c r="AF350" s="51"/>
    </row>
    <row r="351" spans="13:32" s="42" customFormat="1">
      <c r="M351" s="51"/>
      <c r="N351" s="51"/>
      <c r="O351" s="51"/>
      <c r="P351" s="51"/>
      <c r="AC351" s="51"/>
      <c r="AD351" s="51"/>
      <c r="AE351" s="51"/>
      <c r="AF351" s="51"/>
    </row>
    <row r="352" spans="13:32" s="42" customFormat="1">
      <c r="M352" s="51"/>
      <c r="N352" s="51"/>
      <c r="O352" s="51"/>
      <c r="P352" s="51"/>
      <c r="AC352" s="51"/>
      <c r="AD352" s="51"/>
      <c r="AE352" s="51"/>
      <c r="AF352" s="51"/>
    </row>
    <row r="353" spans="13:32" s="42" customFormat="1">
      <c r="M353" s="51"/>
      <c r="N353" s="51"/>
      <c r="O353" s="51"/>
      <c r="P353" s="51"/>
      <c r="AC353" s="51"/>
      <c r="AD353" s="51"/>
      <c r="AE353" s="51"/>
      <c r="AF353" s="51"/>
    </row>
  </sheetData>
  <phoneticPr fontId="2" type="noConversion"/>
  <pageMargins left="0.75" right="0.75" top="1" bottom="1" header="0.5" footer="0.5"/>
  <pageSetup paperSize="9" scale="62" orientation="landscape" blackAndWhite="1" horizontalDpi="300" verticalDpi="300" r:id="rId1"/>
  <headerFooter alignWithMargins="0"/>
  <colBreaks count="3" manualBreakCount="3">
    <brk id="15" max="1048575" man="1"/>
    <brk id="31" min="6" max="58" man="1"/>
    <brk id="47" min="6" max="55" man="1"/>
  </colBreaks>
  <drawing r:id="rId2"/>
</worksheet>
</file>

<file path=xl/worksheets/sheet9.xml><?xml version="1.0" encoding="utf-8"?>
<worksheet xmlns="http://schemas.openxmlformats.org/spreadsheetml/2006/main" xmlns:r="http://schemas.openxmlformats.org/officeDocument/2006/relationships">
  <sheetPr codeName="Sayfa8"/>
  <dimension ref="A1:AR300"/>
  <sheetViews>
    <sheetView showGridLines="0" showRowColHeaders="0" showZeros="0" showOutlineSymbols="0" workbookViewId="0">
      <selection activeCell="B9" sqref="B9"/>
    </sheetView>
  </sheetViews>
  <sheetFormatPr defaultRowHeight="12.75"/>
  <cols>
    <col min="1" max="1" width="9.140625" style="64"/>
    <col min="2" max="2" width="30.7109375" style="8" customWidth="1"/>
    <col min="3" max="4" width="26.42578125" style="8" customWidth="1"/>
    <col min="5" max="6" width="9.140625" style="64"/>
    <col min="7" max="7" width="9.140625" style="65"/>
    <col min="8" max="13" width="9.140625" style="64"/>
    <col min="14" max="14" width="9.140625" style="65"/>
    <col min="15" max="36" width="9.140625" style="64"/>
    <col min="37" max="16384" width="9.140625" style="8"/>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66" customFormat="1">
      <c r="A7" s="56"/>
      <c r="B7" s="56"/>
      <c r="C7" s="56"/>
      <c r="D7" s="56"/>
      <c r="E7" s="56"/>
      <c r="F7" s="56"/>
      <c r="G7" s="58"/>
      <c r="H7" s="56"/>
      <c r="I7" s="56"/>
      <c r="J7" s="56"/>
      <c r="K7" s="56"/>
      <c r="L7" s="56"/>
      <c r="M7" s="56"/>
      <c r="N7" s="58"/>
      <c r="O7" s="56"/>
      <c r="P7" s="56"/>
      <c r="Q7" s="56"/>
      <c r="R7" s="56"/>
      <c r="S7" s="56"/>
      <c r="T7" s="56"/>
      <c r="U7" s="56"/>
      <c r="V7" s="56"/>
    </row>
    <row r="8" spans="1:44">
      <c r="A8" s="48"/>
      <c r="B8" s="67"/>
      <c r="C8" s="81" t="s">
        <v>0</v>
      </c>
      <c r="D8" s="56"/>
      <c r="E8" s="48"/>
      <c r="F8" s="48"/>
      <c r="G8" s="58"/>
      <c r="H8" s="48"/>
      <c r="I8" s="48"/>
      <c r="J8" s="48"/>
      <c r="K8" s="48"/>
      <c r="L8" s="48"/>
      <c r="M8" s="48"/>
      <c r="N8" s="58"/>
      <c r="O8" s="48"/>
      <c r="P8" s="48"/>
      <c r="Q8" s="48"/>
      <c r="R8" s="48"/>
      <c r="S8" s="48"/>
      <c r="T8" s="48"/>
      <c r="U8" s="62"/>
      <c r="V8" s="62"/>
    </row>
    <row r="9" spans="1:44" ht="40.5" customHeight="1">
      <c r="A9" s="54" t="s">
        <v>26</v>
      </c>
      <c r="B9" s="22" t="str">
        <f>TARİHLER!H10</f>
        <v>19.Eyl.2016 - 23.Eyl.2016</v>
      </c>
      <c r="C9" s="88" t="s">
        <v>72</v>
      </c>
      <c r="D9" s="56"/>
      <c r="E9" s="48"/>
      <c r="F9" s="48"/>
      <c r="G9" s="58"/>
      <c r="H9" s="48"/>
      <c r="I9" s="48"/>
      <c r="J9" s="48"/>
      <c r="K9" s="48"/>
      <c r="L9" s="48"/>
      <c r="M9" s="48"/>
      <c r="N9" s="58"/>
      <c r="O9" s="48"/>
      <c r="P9" s="48"/>
      <c r="Q9" s="48"/>
      <c r="R9" s="48"/>
      <c r="S9" s="48"/>
      <c r="T9" s="48"/>
      <c r="U9" s="62"/>
      <c r="V9" s="62"/>
    </row>
    <row r="10" spans="1:44" s="24" customFormat="1" ht="40.5" customHeight="1">
      <c r="A10" s="54" t="s">
        <v>27</v>
      </c>
      <c r="B10" s="22" t="str">
        <f>TARİHLER!H11</f>
        <v>26.Eyl.2016 - 30.Eyl.2016</v>
      </c>
      <c r="C10" s="88" t="s">
        <v>72</v>
      </c>
      <c r="D10" s="56"/>
      <c r="E10" s="56"/>
      <c r="F10" s="56"/>
      <c r="G10" s="58"/>
      <c r="H10" s="56"/>
      <c r="I10" s="56"/>
      <c r="J10" s="56"/>
      <c r="K10" s="56"/>
      <c r="L10" s="56"/>
      <c r="M10" s="56"/>
      <c r="N10" s="58"/>
      <c r="O10" s="56"/>
      <c r="P10" s="56"/>
      <c r="Q10" s="56"/>
      <c r="R10" s="56"/>
      <c r="S10" s="56"/>
      <c r="T10" s="56"/>
      <c r="U10" s="56"/>
      <c r="V10" s="56"/>
      <c r="W10" s="66"/>
      <c r="X10" s="66"/>
      <c r="Y10" s="66"/>
      <c r="Z10" s="66"/>
      <c r="AA10" s="66"/>
      <c r="AB10" s="66"/>
      <c r="AC10" s="66"/>
      <c r="AD10" s="66"/>
      <c r="AE10" s="66"/>
      <c r="AF10" s="66"/>
      <c r="AG10" s="66"/>
      <c r="AH10" s="66"/>
      <c r="AI10" s="66"/>
      <c r="AJ10" s="66"/>
    </row>
    <row r="11" spans="1:44" s="24" customFormat="1" ht="40.5" customHeight="1">
      <c r="A11" s="54" t="s">
        <v>28</v>
      </c>
      <c r="B11" s="22" t="str">
        <f>TARİHLER!H12</f>
        <v>03.Eki.2016 - 07.Eki.2016</v>
      </c>
      <c r="C11" s="88" t="s">
        <v>73</v>
      </c>
      <c r="D11" s="56"/>
      <c r="E11" s="48"/>
      <c r="F11" s="48"/>
      <c r="G11" s="58"/>
      <c r="H11" s="73"/>
      <c r="I11" s="48"/>
      <c r="J11" s="48"/>
      <c r="K11" s="73"/>
      <c r="L11" s="48"/>
      <c r="M11" s="48"/>
      <c r="N11" s="58"/>
      <c r="O11" s="73"/>
      <c r="P11" s="48"/>
      <c r="Q11" s="48"/>
      <c r="R11" s="73"/>
      <c r="S11" s="48"/>
      <c r="T11" s="48"/>
      <c r="U11" s="56"/>
      <c r="V11" s="56"/>
      <c r="W11" s="66"/>
      <c r="X11" s="66"/>
      <c r="Y11" s="66"/>
      <c r="Z11" s="66"/>
      <c r="AA11" s="66"/>
      <c r="AB11" s="66"/>
      <c r="AC11" s="66"/>
      <c r="AD11" s="66"/>
      <c r="AE11" s="66"/>
      <c r="AF11" s="66"/>
      <c r="AG11" s="66"/>
      <c r="AH11" s="66"/>
      <c r="AI11" s="66"/>
      <c r="AJ11" s="66"/>
    </row>
    <row r="12" spans="1:44" ht="40.5" customHeight="1">
      <c r="A12" s="54" t="s">
        <v>29</v>
      </c>
      <c r="B12" s="22" t="str">
        <f>TARİHLER!H13</f>
        <v>10.Eki.2016 - 14.Eki.2016</v>
      </c>
      <c r="C12" s="88" t="s">
        <v>73</v>
      </c>
      <c r="D12" s="56"/>
      <c r="E12" s="48"/>
      <c r="F12" s="48"/>
      <c r="G12" s="58"/>
      <c r="H12" s="48"/>
      <c r="I12" s="48"/>
      <c r="J12" s="48"/>
      <c r="K12" s="48"/>
      <c r="L12" s="48"/>
      <c r="M12" s="48"/>
      <c r="N12" s="58"/>
      <c r="O12" s="48"/>
      <c r="P12" s="48"/>
      <c r="Q12" s="48"/>
      <c r="R12" s="48"/>
      <c r="S12" s="48"/>
      <c r="T12" s="48"/>
      <c r="U12" s="62"/>
      <c r="V12" s="62"/>
    </row>
    <row r="13" spans="1:44" ht="40.5" customHeight="1">
      <c r="A13" s="54" t="s">
        <v>30</v>
      </c>
      <c r="B13" s="22" t="str">
        <f>TARİHLER!H14</f>
        <v>17.Eki.2016 - 21.Eki.2016</v>
      </c>
      <c r="C13" s="88" t="s">
        <v>74</v>
      </c>
      <c r="D13" s="56"/>
      <c r="E13" s="48"/>
      <c r="F13" s="48"/>
      <c r="G13" s="58"/>
      <c r="H13" s="48"/>
      <c r="I13" s="48"/>
      <c r="J13" s="48"/>
      <c r="K13" s="48"/>
      <c r="L13" s="48"/>
      <c r="M13" s="48"/>
      <c r="N13" s="58"/>
      <c r="O13" s="48"/>
      <c r="P13" s="48"/>
      <c r="Q13" s="48"/>
      <c r="R13" s="48"/>
      <c r="S13" s="48"/>
      <c r="T13" s="48"/>
      <c r="U13" s="62"/>
      <c r="V13" s="62"/>
    </row>
    <row r="14" spans="1:44" s="24" customFormat="1" ht="40.5" customHeight="1">
      <c r="A14" s="54" t="s">
        <v>31</v>
      </c>
      <c r="B14" s="22" t="str">
        <f>TARİHLER!H15</f>
        <v>24.Eki.2016 - 28.Eki.2016</v>
      </c>
      <c r="C14" s="88" t="s">
        <v>71</v>
      </c>
      <c r="D14" s="56"/>
      <c r="E14" s="56"/>
      <c r="F14" s="56"/>
      <c r="G14" s="58"/>
      <c r="H14" s="56"/>
      <c r="I14" s="56"/>
      <c r="J14" s="56"/>
      <c r="K14" s="56"/>
      <c r="L14" s="56"/>
      <c r="M14" s="56"/>
      <c r="N14" s="58"/>
      <c r="O14" s="56"/>
      <c r="P14" s="56"/>
      <c r="Q14" s="56"/>
      <c r="R14" s="56"/>
      <c r="S14" s="56"/>
      <c r="T14" s="56"/>
      <c r="U14" s="56"/>
      <c r="V14" s="56"/>
      <c r="W14" s="66"/>
      <c r="X14" s="66"/>
      <c r="Y14" s="66"/>
      <c r="Z14" s="66"/>
      <c r="AA14" s="66"/>
      <c r="AB14" s="66"/>
      <c r="AC14" s="66"/>
      <c r="AD14" s="66"/>
      <c r="AE14" s="66"/>
      <c r="AF14" s="66"/>
      <c r="AG14" s="66"/>
      <c r="AH14" s="66"/>
      <c r="AI14" s="66"/>
      <c r="AJ14" s="66"/>
    </row>
    <row r="15" spans="1:44" s="24" customFormat="1" ht="40.5" customHeight="1">
      <c r="A15" s="54" t="s">
        <v>32</v>
      </c>
      <c r="B15" s="22" t="str">
        <f>TARİHLER!H16</f>
        <v>31.Eki.2016 - 04.Kas.2016</v>
      </c>
      <c r="C15" s="88" t="s">
        <v>74</v>
      </c>
      <c r="D15" s="56"/>
      <c r="E15" s="48"/>
      <c r="F15" s="48"/>
      <c r="G15" s="58"/>
      <c r="H15" s="73"/>
      <c r="I15" s="48"/>
      <c r="J15" s="48"/>
      <c r="K15" s="73"/>
      <c r="L15" s="48"/>
      <c r="M15" s="48"/>
      <c r="N15" s="58"/>
      <c r="O15" s="73"/>
      <c r="P15" s="48"/>
      <c r="Q15" s="48"/>
      <c r="R15" s="73"/>
      <c r="S15" s="48"/>
      <c r="T15" s="48"/>
      <c r="U15" s="56"/>
      <c r="V15" s="56"/>
      <c r="W15" s="66"/>
      <c r="X15" s="66"/>
      <c r="Y15" s="66"/>
      <c r="Z15" s="66"/>
      <c r="AA15" s="66"/>
      <c r="AB15" s="66"/>
      <c r="AC15" s="66"/>
      <c r="AD15" s="66"/>
      <c r="AE15" s="66"/>
      <c r="AF15" s="66"/>
      <c r="AG15" s="66"/>
      <c r="AH15" s="66"/>
      <c r="AI15" s="66"/>
      <c r="AJ15" s="66"/>
    </row>
    <row r="16" spans="1:44" ht="40.5" customHeight="1">
      <c r="A16" s="54" t="s">
        <v>33</v>
      </c>
      <c r="B16" s="22" t="str">
        <f>TARİHLER!H17</f>
        <v>07.Kas.2016 - 11.Kas.2016</v>
      </c>
      <c r="C16" s="88" t="s">
        <v>175</v>
      </c>
      <c r="D16" s="56"/>
      <c r="E16" s="48"/>
      <c r="F16" s="48"/>
      <c r="G16" s="58"/>
      <c r="H16" s="48"/>
      <c r="I16" s="48"/>
      <c r="J16" s="48"/>
      <c r="K16" s="48"/>
      <c r="L16" s="48"/>
      <c r="M16" s="48"/>
      <c r="N16" s="58"/>
      <c r="O16" s="48"/>
      <c r="P16" s="48"/>
      <c r="Q16" s="48"/>
      <c r="R16" s="48"/>
      <c r="S16" s="48"/>
      <c r="T16" s="48"/>
      <c r="U16" s="62"/>
      <c r="V16" s="62"/>
    </row>
    <row r="17" spans="1:36" ht="40.5" customHeight="1">
      <c r="A17" s="54" t="s">
        <v>34</v>
      </c>
      <c r="B17" s="22" t="str">
        <f>TARİHLER!H18</f>
        <v>14.Kas.2016 - 18.Kas.2016</v>
      </c>
      <c r="C17" s="88" t="s">
        <v>249</v>
      </c>
      <c r="D17" s="56"/>
      <c r="E17" s="48"/>
      <c r="F17" s="48"/>
      <c r="G17" s="58"/>
      <c r="H17" s="48"/>
      <c r="I17" s="48"/>
      <c r="J17" s="48"/>
      <c r="K17" s="48"/>
      <c r="L17" s="48"/>
      <c r="M17" s="48"/>
      <c r="N17" s="58"/>
      <c r="O17" s="48"/>
      <c r="P17" s="48"/>
      <c r="Q17" s="48"/>
      <c r="R17" s="48"/>
      <c r="S17" s="48"/>
      <c r="T17" s="48"/>
      <c r="U17" s="62"/>
      <c r="V17" s="62"/>
    </row>
    <row r="18" spans="1:36" s="24" customFormat="1" ht="40.5" customHeight="1">
      <c r="A18" s="54" t="s">
        <v>35</v>
      </c>
      <c r="B18" s="22" t="str">
        <f>TARİHLER!H19</f>
        <v>21.Kas.2016 - 25.Kas.2016</v>
      </c>
      <c r="C18" s="88" t="s">
        <v>75</v>
      </c>
      <c r="D18" s="56"/>
      <c r="E18" s="56"/>
      <c r="F18" s="56"/>
      <c r="G18" s="58"/>
      <c r="H18" s="59"/>
      <c r="I18" s="60"/>
      <c r="J18" s="60"/>
      <c r="K18" s="60"/>
      <c r="L18" s="60"/>
      <c r="M18" s="60"/>
      <c r="N18" s="58"/>
      <c r="O18" s="56"/>
      <c r="P18" s="56"/>
      <c r="Q18" s="56"/>
      <c r="R18" s="56"/>
      <c r="S18" s="56"/>
      <c r="T18" s="56"/>
      <c r="U18" s="56"/>
      <c r="V18" s="56"/>
      <c r="W18" s="66"/>
      <c r="X18" s="66"/>
      <c r="Y18" s="66"/>
      <c r="Z18" s="66"/>
      <c r="AA18" s="66"/>
      <c r="AB18" s="66"/>
      <c r="AC18" s="66"/>
      <c r="AD18" s="66"/>
      <c r="AE18" s="66"/>
      <c r="AF18" s="66"/>
      <c r="AG18" s="66"/>
      <c r="AH18" s="66"/>
      <c r="AI18" s="66"/>
      <c r="AJ18" s="66"/>
    </row>
    <row r="19" spans="1:36" ht="40.5" customHeight="1">
      <c r="A19" s="54" t="s">
        <v>36</v>
      </c>
      <c r="B19" s="22" t="str">
        <f>TARİHLER!H20</f>
        <v>28.Kas.2016 - 02.Ara.2016</v>
      </c>
      <c r="C19" s="88" t="s">
        <v>176</v>
      </c>
      <c r="D19" s="56"/>
      <c r="E19" s="48"/>
      <c r="F19" s="48"/>
      <c r="G19" s="58"/>
      <c r="H19" s="73"/>
      <c r="I19" s="48"/>
      <c r="J19" s="48"/>
      <c r="K19" s="73"/>
      <c r="L19" s="48"/>
      <c r="M19" s="48"/>
      <c r="N19" s="58"/>
      <c r="O19" s="73"/>
      <c r="P19" s="48"/>
      <c r="Q19" s="48"/>
      <c r="R19" s="73"/>
      <c r="S19" s="48"/>
      <c r="T19" s="48"/>
      <c r="U19" s="62"/>
      <c r="V19" s="62"/>
    </row>
    <row r="20" spans="1:36" ht="40.5" customHeight="1">
      <c r="A20" s="54" t="s">
        <v>37</v>
      </c>
      <c r="B20" s="22" t="str">
        <f>TARİHLER!H21</f>
        <v>05.Ara.2016 - 09.Ara.2016</v>
      </c>
      <c r="C20" s="88" t="s">
        <v>177</v>
      </c>
      <c r="D20" s="56"/>
      <c r="E20" s="48"/>
      <c r="F20" s="48"/>
      <c r="G20" s="58"/>
      <c r="H20" s="48"/>
      <c r="I20" s="48"/>
      <c r="J20" s="48"/>
      <c r="K20" s="48"/>
      <c r="L20" s="48"/>
      <c r="M20" s="48"/>
      <c r="N20" s="58"/>
      <c r="O20" s="48"/>
      <c r="P20" s="48"/>
      <c r="Q20" s="48"/>
      <c r="R20" s="48"/>
      <c r="S20" s="48"/>
      <c r="T20" s="48"/>
      <c r="U20" s="62"/>
      <c r="V20" s="62"/>
    </row>
    <row r="21" spans="1:36" ht="40.5" customHeight="1">
      <c r="A21" s="54" t="s">
        <v>38</v>
      </c>
      <c r="B21" s="22" t="str">
        <f>TARİHLER!H22</f>
        <v>12.Ara.2016 - 16.Ara.2016</v>
      </c>
      <c r="C21" s="88" t="s">
        <v>177</v>
      </c>
      <c r="D21" s="56"/>
      <c r="E21" s="48"/>
      <c r="F21" s="48"/>
      <c r="G21" s="58"/>
      <c r="H21" s="48"/>
      <c r="I21" s="48"/>
      <c r="J21" s="48"/>
      <c r="K21" s="48"/>
      <c r="L21" s="48"/>
      <c r="M21" s="48"/>
      <c r="N21" s="58"/>
      <c r="O21" s="48"/>
      <c r="P21" s="48"/>
      <c r="Q21" s="48"/>
      <c r="R21" s="48"/>
      <c r="S21" s="48"/>
      <c r="T21" s="48"/>
      <c r="U21" s="62"/>
      <c r="V21" s="62"/>
    </row>
    <row r="22" spans="1:36" s="24" customFormat="1" ht="40.5" customHeight="1">
      <c r="A22" s="54" t="s">
        <v>39</v>
      </c>
      <c r="B22" s="22" t="str">
        <f>TARİHLER!H23</f>
        <v>19.Ara.2016 - 23.Ara.2016</v>
      </c>
      <c r="C22" s="88" t="s">
        <v>177</v>
      </c>
      <c r="D22" s="56"/>
      <c r="E22" s="56"/>
      <c r="F22" s="56"/>
      <c r="G22" s="58"/>
      <c r="H22" s="56"/>
      <c r="I22" s="56"/>
      <c r="J22" s="56"/>
      <c r="K22" s="56"/>
      <c r="L22" s="56"/>
      <c r="M22" s="56"/>
      <c r="N22" s="58"/>
      <c r="O22" s="56"/>
      <c r="P22" s="56"/>
      <c r="Q22" s="56"/>
      <c r="R22" s="56"/>
      <c r="S22" s="56"/>
      <c r="T22" s="56"/>
      <c r="U22" s="56"/>
      <c r="V22" s="56"/>
      <c r="W22" s="66"/>
      <c r="X22" s="66"/>
      <c r="Y22" s="66"/>
      <c r="Z22" s="66"/>
      <c r="AA22" s="66"/>
      <c r="AB22" s="66"/>
      <c r="AC22" s="66"/>
      <c r="AD22" s="66"/>
      <c r="AE22" s="66"/>
      <c r="AF22" s="66"/>
      <c r="AG22" s="66"/>
      <c r="AH22" s="66"/>
      <c r="AI22" s="66"/>
      <c r="AJ22" s="66"/>
    </row>
    <row r="23" spans="1:36" s="24" customFormat="1" ht="40.5" customHeight="1">
      <c r="A23" s="54" t="s">
        <v>40</v>
      </c>
      <c r="B23" s="22" t="str">
        <f>TARİHLER!H24</f>
        <v>26.Ara.2016 - 30.Ara.2016</v>
      </c>
      <c r="C23" s="88" t="s">
        <v>76</v>
      </c>
      <c r="D23" s="56"/>
      <c r="E23" s="48"/>
      <c r="F23" s="48"/>
      <c r="G23" s="58"/>
      <c r="H23" s="73"/>
      <c r="I23" s="48"/>
      <c r="J23" s="48"/>
      <c r="K23" s="73"/>
      <c r="L23" s="48"/>
      <c r="M23" s="48"/>
      <c r="N23" s="58"/>
      <c r="O23" s="73"/>
      <c r="P23" s="48"/>
      <c r="Q23" s="48"/>
      <c r="R23" s="73"/>
      <c r="S23" s="48"/>
      <c r="T23" s="48"/>
      <c r="U23" s="56"/>
      <c r="V23" s="56"/>
      <c r="W23" s="66"/>
      <c r="X23" s="66"/>
      <c r="Y23" s="66"/>
      <c r="Z23" s="66"/>
      <c r="AA23" s="66"/>
      <c r="AB23" s="66"/>
      <c r="AC23" s="66"/>
      <c r="AD23" s="66"/>
      <c r="AE23" s="66"/>
      <c r="AF23" s="66"/>
      <c r="AG23" s="66"/>
      <c r="AH23" s="66"/>
      <c r="AI23" s="66"/>
      <c r="AJ23" s="66"/>
    </row>
    <row r="24" spans="1:36" ht="40.5" customHeight="1">
      <c r="A24" s="54" t="s">
        <v>41</v>
      </c>
      <c r="B24" s="22" t="str">
        <f>TARİHLER!H25</f>
        <v>02.Oca.2017 - 06.Oca.2017</v>
      </c>
      <c r="C24" s="88" t="s">
        <v>77</v>
      </c>
      <c r="D24" s="56"/>
      <c r="E24" s="48"/>
      <c r="F24" s="48"/>
      <c r="G24" s="58"/>
      <c r="H24" s="48"/>
      <c r="I24" s="48"/>
      <c r="J24" s="48"/>
      <c r="K24" s="48"/>
      <c r="L24" s="48"/>
      <c r="M24" s="48"/>
      <c r="N24" s="58"/>
      <c r="O24" s="48"/>
      <c r="P24" s="48"/>
      <c r="Q24" s="48"/>
      <c r="R24" s="48"/>
      <c r="S24" s="48"/>
      <c r="T24" s="48"/>
      <c r="U24" s="62"/>
      <c r="V24" s="62"/>
    </row>
    <row r="25" spans="1:36" ht="40.5" customHeight="1">
      <c r="A25" s="54" t="s">
        <v>42</v>
      </c>
      <c r="B25" s="22" t="str">
        <f>TARİHLER!H26</f>
        <v>09.Oca.2017 - 13.Oca.2017</v>
      </c>
      <c r="C25" s="88" t="s">
        <v>78</v>
      </c>
      <c r="D25" s="56"/>
      <c r="E25" s="48"/>
      <c r="F25" s="48"/>
      <c r="G25" s="58"/>
      <c r="H25" s="48"/>
      <c r="I25" s="48"/>
      <c r="J25" s="48"/>
      <c r="K25" s="48"/>
      <c r="L25" s="48"/>
      <c r="M25" s="48"/>
      <c r="N25" s="58"/>
      <c r="O25" s="48"/>
      <c r="P25" s="48"/>
      <c r="Q25" s="48"/>
      <c r="R25" s="48"/>
      <c r="S25" s="48"/>
      <c r="T25" s="48"/>
      <c r="U25" s="62"/>
      <c r="V25" s="62"/>
    </row>
    <row r="26" spans="1:36" s="24" customFormat="1" ht="40.5" customHeight="1">
      <c r="A26" s="54" t="s">
        <v>43</v>
      </c>
      <c r="B26" s="22" t="str">
        <f>TARİHLER!H27</f>
        <v>16.Oca.2017 - 20.Oca.2017</v>
      </c>
      <c r="C26" s="88" t="s">
        <v>79</v>
      </c>
      <c r="D26" s="56"/>
      <c r="E26" s="56"/>
      <c r="F26" s="56"/>
      <c r="G26" s="58"/>
      <c r="H26" s="56"/>
      <c r="I26" s="56"/>
      <c r="J26" s="56"/>
      <c r="K26" s="56"/>
      <c r="L26" s="56"/>
      <c r="M26" s="56"/>
      <c r="N26" s="58"/>
      <c r="O26" s="56"/>
      <c r="P26" s="56"/>
      <c r="Q26" s="56"/>
      <c r="R26" s="56"/>
      <c r="S26" s="56"/>
      <c r="T26" s="56"/>
      <c r="U26" s="56"/>
      <c r="V26" s="56"/>
      <c r="W26" s="66"/>
      <c r="X26" s="66"/>
      <c r="Y26" s="66"/>
      <c r="Z26" s="66"/>
      <c r="AA26" s="66"/>
      <c r="AB26" s="66"/>
      <c r="AC26" s="66"/>
      <c r="AD26" s="66"/>
      <c r="AE26" s="66"/>
      <c r="AF26" s="66"/>
      <c r="AG26" s="66"/>
      <c r="AH26" s="66"/>
      <c r="AI26" s="66"/>
      <c r="AJ26" s="66"/>
    </row>
    <row r="27" spans="1:36" ht="40.5" customHeight="1">
      <c r="A27" s="54" t="s">
        <v>44</v>
      </c>
      <c r="B27" s="22" t="str">
        <f>TARİHLER!H28</f>
        <v>06.Şub.2017 - 10.Şub.2017</v>
      </c>
      <c r="C27" s="88" t="s">
        <v>76</v>
      </c>
      <c r="D27" s="56"/>
      <c r="E27" s="48"/>
      <c r="F27" s="48"/>
      <c r="G27" s="58"/>
      <c r="H27" s="73"/>
      <c r="I27" s="48"/>
      <c r="J27" s="48"/>
      <c r="K27" s="73"/>
      <c r="L27" s="48"/>
      <c r="M27" s="48"/>
      <c r="N27" s="58"/>
      <c r="O27" s="73"/>
      <c r="P27" s="48"/>
      <c r="Q27" s="48"/>
      <c r="R27" s="73"/>
      <c r="S27" s="48"/>
      <c r="T27" s="48"/>
      <c r="U27" s="62"/>
      <c r="V27" s="62"/>
    </row>
    <row r="28" spans="1:36" ht="40.5" customHeight="1">
      <c r="A28" s="54" t="s">
        <v>45</v>
      </c>
      <c r="B28" s="22" t="str">
        <f>TARİHLER!H29</f>
        <v>13.Şub.2017 - 17.Şub.2017</v>
      </c>
      <c r="C28" s="88" t="s">
        <v>250</v>
      </c>
      <c r="D28" s="56"/>
      <c r="E28" s="48"/>
      <c r="F28" s="48"/>
      <c r="G28" s="58"/>
      <c r="H28" s="48"/>
      <c r="I28" s="48"/>
      <c r="J28" s="48"/>
      <c r="K28" s="48"/>
      <c r="L28" s="48"/>
      <c r="M28" s="48"/>
      <c r="N28" s="58"/>
      <c r="O28" s="48"/>
      <c r="P28" s="48"/>
      <c r="Q28" s="48"/>
      <c r="R28" s="48"/>
      <c r="S28" s="48"/>
      <c r="T28" s="48"/>
      <c r="U28" s="62"/>
      <c r="V28" s="62"/>
    </row>
    <row r="29" spans="1:36" ht="40.5" customHeight="1">
      <c r="A29" s="54" t="s">
        <v>46</v>
      </c>
      <c r="B29" s="22" t="str">
        <f>TARİHLER!H30</f>
        <v>20.Şub.2017 - 24.Şub.2017</v>
      </c>
      <c r="C29" s="88" t="s">
        <v>78</v>
      </c>
      <c r="D29" s="56"/>
      <c r="E29" s="48"/>
      <c r="F29" s="48"/>
      <c r="G29" s="58"/>
      <c r="H29" s="48"/>
      <c r="I29" s="48"/>
      <c r="J29" s="48"/>
      <c r="K29" s="48"/>
      <c r="L29" s="48"/>
      <c r="M29" s="48"/>
      <c r="N29" s="58"/>
      <c r="O29" s="48"/>
      <c r="P29" s="48"/>
      <c r="Q29" s="48"/>
      <c r="R29" s="48"/>
      <c r="S29" s="48"/>
      <c r="T29" s="48"/>
      <c r="U29" s="62"/>
      <c r="V29" s="62"/>
    </row>
    <row r="30" spans="1:36" s="24" customFormat="1" ht="40.5" customHeight="1">
      <c r="A30" s="54" t="s">
        <v>47</v>
      </c>
      <c r="B30" s="22" t="str">
        <f>TARİHLER!H31</f>
        <v>27.Şub.2017 - 03.Mar.2017</v>
      </c>
      <c r="C30" s="88" t="s">
        <v>178</v>
      </c>
      <c r="D30" s="56"/>
      <c r="E30" s="56"/>
      <c r="F30" s="56"/>
      <c r="G30" s="58"/>
      <c r="H30" s="56"/>
      <c r="I30" s="56"/>
      <c r="J30" s="56"/>
      <c r="K30" s="56"/>
      <c r="L30" s="56"/>
      <c r="M30" s="56"/>
      <c r="N30" s="58"/>
      <c r="O30" s="56"/>
      <c r="P30" s="56"/>
      <c r="Q30" s="56"/>
      <c r="R30" s="56"/>
      <c r="S30" s="56"/>
      <c r="T30" s="56"/>
      <c r="U30" s="56"/>
      <c r="V30" s="56"/>
      <c r="W30" s="66"/>
      <c r="X30" s="66"/>
      <c r="Y30" s="66"/>
      <c r="Z30" s="66"/>
      <c r="AA30" s="66"/>
      <c r="AB30" s="66"/>
      <c r="AC30" s="66"/>
      <c r="AD30" s="66"/>
      <c r="AE30" s="66"/>
      <c r="AF30" s="66"/>
      <c r="AG30" s="66"/>
      <c r="AH30" s="66"/>
      <c r="AI30" s="66"/>
      <c r="AJ30" s="66"/>
    </row>
    <row r="31" spans="1:36" s="24" customFormat="1" ht="40.5" customHeight="1">
      <c r="A31" s="54" t="s">
        <v>48</v>
      </c>
      <c r="B31" s="22" t="str">
        <f>TARİHLER!H32</f>
        <v>06.Mar.2017 - 10.Mar.2017</v>
      </c>
      <c r="C31" s="88" t="s">
        <v>251</v>
      </c>
      <c r="D31" s="56"/>
      <c r="E31" s="48"/>
      <c r="F31" s="48"/>
      <c r="G31" s="58"/>
      <c r="H31" s="73"/>
      <c r="I31" s="48"/>
      <c r="J31" s="48"/>
      <c r="K31" s="73"/>
      <c r="L31" s="48"/>
      <c r="M31" s="48"/>
      <c r="N31" s="58"/>
      <c r="O31" s="73"/>
      <c r="P31" s="48"/>
      <c r="Q31" s="48"/>
      <c r="R31" s="73"/>
      <c r="S31" s="48"/>
      <c r="T31" s="48"/>
      <c r="U31" s="56"/>
      <c r="V31" s="56"/>
      <c r="W31" s="66"/>
      <c r="X31" s="66"/>
      <c r="Y31" s="66"/>
      <c r="Z31" s="66"/>
      <c r="AA31" s="66"/>
      <c r="AB31" s="66"/>
      <c r="AC31" s="66"/>
      <c r="AD31" s="66"/>
      <c r="AE31" s="66"/>
      <c r="AF31" s="66"/>
      <c r="AG31" s="66"/>
      <c r="AH31" s="66"/>
      <c r="AI31" s="66"/>
      <c r="AJ31" s="66"/>
    </row>
    <row r="32" spans="1:36" ht="40.5" customHeight="1">
      <c r="A32" s="54" t="s">
        <v>49</v>
      </c>
      <c r="B32" s="22" t="str">
        <f>TARİHLER!H33</f>
        <v>13.Mar.2017 - 17.Mar.2017</v>
      </c>
      <c r="C32" s="88" t="s">
        <v>251</v>
      </c>
      <c r="D32" s="56"/>
      <c r="E32" s="48"/>
      <c r="F32" s="48"/>
      <c r="G32" s="58"/>
      <c r="H32" s="48"/>
      <c r="I32" s="48"/>
      <c r="J32" s="48"/>
      <c r="K32" s="48"/>
      <c r="L32" s="48"/>
      <c r="M32" s="48"/>
      <c r="N32" s="58"/>
      <c r="O32" s="48"/>
      <c r="P32" s="48"/>
      <c r="Q32" s="48"/>
      <c r="R32" s="48"/>
      <c r="S32" s="48"/>
      <c r="T32" s="48"/>
      <c r="U32" s="62"/>
      <c r="V32" s="62"/>
    </row>
    <row r="33" spans="1:36" ht="40.5" customHeight="1">
      <c r="A33" s="54" t="s">
        <v>50</v>
      </c>
      <c r="B33" s="22" t="str">
        <f>TARİHLER!H34</f>
        <v>20.Mar.2017 - 24.Mar.2017</v>
      </c>
      <c r="C33" s="88" t="s">
        <v>252</v>
      </c>
      <c r="D33" s="56"/>
      <c r="E33" s="48"/>
      <c r="F33" s="48"/>
      <c r="G33" s="58"/>
      <c r="H33" s="48"/>
      <c r="I33" s="48"/>
      <c r="J33" s="48"/>
      <c r="K33" s="48"/>
      <c r="L33" s="48"/>
      <c r="M33" s="48"/>
      <c r="N33" s="58"/>
      <c r="O33" s="48"/>
      <c r="P33" s="48"/>
      <c r="Q33" s="48"/>
      <c r="R33" s="48"/>
      <c r="S33" s="48"/>
      <c r="T33" s="48"/>
      <c r="U33" s="62"/>
      <c r="V33" s="62"/>
    </row>
    <row r="34" spans="1:36" s="24" customFormat="1" ht="40.5" customHeight="1">
      <c r="A34" s="54" t="s">
        <v>51</v>
      </c>
      <c r="B34" s="22" t="str">
        <f>TARİHLER!H35</f>
        <v>27.Mar.2017 - 31.Mar.2017</v>
      </c>
      <c r="C34" s="88" t="s">
        <v>252</v>
      </c>
      <c r="D34" s="56"/>
      <c r="E34" s="56"/>
      <c r="F34" s="56"/>
      <c r="G34" s="58"/>
      <c r="H34" s="56"/>
      <c r="I34" s="56"/>
      <c r="J34" s="56"/>
      <c r="K34" s="56"/>
      <c r="L34" s="56"/>
      <c r="M34" s="56"/>
      <c r="N34" s="58"/>
      <c r="O34" s="56"/>
      <c r="P34" s="56"/>
      <c r="Q34" s="56"/>
      <c r="R34" s="56"/>
      <c r="S34" s="56"/>
      <c r="T34" s="56"/>
      <c r="U34" s="56"/>
      <c r="V34" s="56"/>
      <c r="W34" s="66"/>
      <c r="X34" s="66"/>
      <c r="Y34" s="66"/>
      <c r="Z34" s="66"/>
      <c r="AA34" s="66"/>
      <c r="AB34" s="66"/>
      <c r="AC34" s="66"/>
      <c r="AD34" s="66"/>
      <c r="AE34" s="66"/>
      <c r="AF34" s="66"/>
      <c r="AG34" s="66"/>
      <c r="AH34" s="66"/>
      <c r="AI34" s="66"/>
      <c r="AJ34" s="66"/>
    </row>
    <row r="35" spans="1:36" s="24" customFormat="1" ht="40.5" customHeight="1">
      <c r="A35" s="54" t="s">
        <v>52</v>
      </c>
      <c r="B35" s="22" t="str">
        <f>TARİHLER!H36</f>
        <v>03.Nis.2017 - 07.Nis.2017</v>
      </c>
      <c r="C35" s="88" t="s">
        <v>80</v>
      </c>
      <c r="D35" s="56"/>
      <c r="E35" s="48"/>
      <c r="F35" s="48"/>
      <c r="G35" s="58"/>
      <c r="H35" s="73"/>
      <c r="I35" s="48"/>
      <c r="J35" s="48"/>
      <c r="K35" s="73"/>
      <c r="L35" s="48"/>
      <c r="M35" s="48"/>
      <c r="N35" s="58"/>
      <c r="O35" s="73"/>
      <c r="P35" s="48"/>
      <c r="Q35" s="48"/>
      <c r="R35" s="73"/>
      <c r="S35" s="48"/>
      <c r="T35" s="48"/>
      <c r="U35" s="56"/>
      <c r="V35" s="56"/>
      <c r="W35" s="66"/>
      <c r="X35" s="66"/>
      <c r="Y35" s="66"/>
      <c r="Z35" s="66"/>
      <c r="AA35" s="66"/>
      <c r="AB35" s="66"/>
      <c r="AC35" s="66"/>
      <c r="AD35" s="66"/>
      <c r="AE35" s="66"/>
      <c r="AF35" s="66"/>
      <c r="AG35" s="66"/>
      <c r="AH35" s="66"/>
      <c r="AI35" s="66"/>
      <c r="AJ35" s="66"/>
    </row>
    <row r="36" spans="1:36" ht="40.5" customHeight="1">
      <c r="A36" s="54" t="s">
        <v>53</v>
      </c>
      <c r="B36" s="22" t="str">
        <f>TARİHLER!H37</f>
        <v>10.Nis.2017 - 14.Nis.2017</v>
      </c>
      <c r="C36" s="88" t="s">
        <v>80</v>
      </c>
      <c r="D36" s="56"/>
      <c r="E36" s="48"/>
      <c r="F36" s="48"/>
      <c r="G36" s="58"/>
      <c r="H36" s="48"/>
      <c r="I36" s="48"/>
      <c r="J36" s="48"/>
      <c r="K36" s="48"/>
      <c r="L36" s="48"/>
      <c r="M36" s="48"/>
      <c r="N36" s="58"/>
      <c r="O36" s="48"/>
      <c r="P36" s="48"/>
      <c r="Q36" s="48"/>
      <c r="R36" s="48"/>
      <c r="S36" s="48"/>
      <c r="T36" s="48"/>
      <c r="U36" s="62"/>
      <c r="V36" s="62"/>
    </row>
    <row r="37" spans="1:36" s="24" customFormat="1" ht="40.5" customHeight="1">
      <c r="A37" s="54" t="s">
        <v>54</v>
      </c>
      <c r="B37" s="22" t="str">
        <f>TARİHLER!H38</f>
        <v>17.Nis.2017 - 21.Nis.2017</v>
      </c>
      <c r="C37" s="88" t="s">
        <v>71</v>
      </c>
      <c r="D37" s="56"/>
      <c r="E37" s="48"/>
      <c r="F37" s="48"/>
      <c r="G37" s="58"/>
      <c r="H37" s="48"/>
      <c r="I37" s="48"/>
      <c r="J37" s="48"/>
      <c r="K37" s="48"/>
      <c r="L37" s="48"/>
      <c r="M37" s="48"/>
      <c r="N37" s="58"/>
      <c r="O37" s="48"/>
      <c r="P37" s="48"/>
      <c r="Q37" s="48"/>
      <c r="R37" s="48"/>
      <c r="S37" s="48"/>
      <c r="T37" s="48"/>
      <c r="U37" s="56"/>
      <c r="V37" s="56"/>
      <c r="W37" s="66"/>
      <c r="X37" s="66"/>
      <c r="Y37" s="66"/>
      <c r="Z37" s="66"/>
      <c r="AA37" s="66"/>
      <c r="AB37" s="66"/>
      <c r="AC37" s="66"/>
      <c r="AD37" s="66"/>
      <c r="AE37" s="66"/>
      <c r="AF37" s="66"/>
      <c r="AG37" s="66"/>
      <c r="AH37" s="66"/>
      <c r="AI37" s="66"/>
      <c r="AJ37" s="66"/>
    </row>
    <row r="38" spans="1:36" s="24" customFormat="1" ht="40.5" customHeight="1">
      <c r="A38" s="54" t="s">
        <v>55</v>
      </c>
      <c r="B38" s="22" t="str">
        <f>TARİHLER!H39</f>
        <v>24.Nis.2017 - 28.Nis.2017</v>
      </c>
      <c r="C38" s="88" t="s">
        <v>254</v>
      </c>
      <c r="D38" s="56"/>
      <c r="E38" s="56"/>
      <c r="F38" s="56"/>
      <c r="G38" s="58"/>
      <c r="H38" s="56"/>
      <c r="I38" s="56"/>
      <c r="J38" s="56"/>
      <c r="K38" s="56"/>
      <c r="L38" s="56"/>
      <c r="M38" s="56"/>
      <c r="N38" s="58"/>
      <c r="O38" s="56"/>
      <c r="P38" s="56"/>
      <c r="Q38" s="56"/>
      <c r="R38" s="56"/>
      <c r="S38" s="56"/>
      <c r="T38" s="56"/>
      <c r="U38" s="56"/>
      <c r="V38" s="56"/>
      <c r="W38" s="66"/>
      <c r="X38" s="66"/>
      <c r="Y38" s="66"/>
      <c r="Z38" s="66"/>
      <c r="AA38" s="66"/>
      <c r="AB38" s="66"/>
      <c r="AC38" s="66"/>
      <c r="AD38" s="66"/>
      <c r="AE38" s="66"/>
      <c r="AF38" s="66"/>
      <c r="AG38" s="66"/>
      <c r="AH38" s="66"/>
      <c r="AI38" s="66"/>
      <c r="AJ38" s="66"/>
    </row>
    <row r="39" spans="1:36" ht="40.5" customHeight="1">
      <c r="A39" s="54" t="s">
        <v>56</v>
      </c>
      <c r="B39" s="22" t="str">
        <f>TARİHLER!H40</f>
        <v>01.May.2017 - 05.May.2017</v>
      </c>
      <c r="C39" s="88" t="s">
        <v>253</v>
      </c>
      <c r="D39" s="56"/>
      <c r="E39" s="48"/>
      <c r="F39" s="48"/>
      <c r="G39" s="58"/>
      <c r="H39" s="73"/>
      <c r="I39" s="48"/>
      <c r="J39" s="48"/>
      <c r="K39" s="73"/>
      <c r="L39" s="48"/>
      <c r="M39" s="48"/>
      <c r="N39" s="58"/>
      <c r="O39" s="73"/>
      <c r="P39" s="48"/>
      <c r="Q39" s="48"/>
      <c r="R39" s="73"/>
      <c r="S39" s="48"/>
      <c r="T39" s="48"/>
      <c r="U39" s="62"/>
      <c r="V39" s="62"/>
    </row>
    <row r="40" spans="1:36" ht="40.5" customHeight="1">
      <c r="A40" s="54" t="s">
        <v>57</v>
      </c>
      <c r="B40" s="22" t="str">
        <f>TARİHLER!H41</f>
        <v>08.May.2017 - 12.May.2017</v>
      </c>
      <c r="C40" s="88" t="s">
        <v>255</v>
      </c>
      <c r="D40" s="56"/>
      <c r="E40" s="48"/>
      <c r="F40" s="48"/>
      <c r="G40" s="58"/>
      <c r="H40" s="48"/>
      <c r="I40" s="48"/>
      <c r="J40" s="48"/>
      <c r="K40" s="48"/>
      <c r="L40" s="48"/>
      <c r="M40" s="48"/>
      <c r="N40" s="58"/>
      <c r="O40" s="48"/>
      <c r="P40" s="48"/>
      <c r="Q40" s="48"/>
      <c r="R40" s="48"/>
      <c r="S40" s="48"/>
      <c r="T40" s="48"/>
      <c r="U40" s="62"/>
      <c r="V40" s="62"/>
    </row>
    <row r="41" spans="1:36" ht="40.5" customHeight="1">
      <c r="A41" s="54" t="s">
        <v>58</v>
      </c>
      <c r="B41" s="22" t="str">
        <f>TARİHLER!H42</f>
        <v>15.May.2017 - 19.May.2017</v>
      </c>
      <c r="C41" s="88" t="s">
        <v>256</v>
      </c>
      <c r="D41" s="56"/>
      <c r="E41" s="48"/>
      <c r="F41" s="48"/>
      <c r="G41" s="58"/>
      <c r="H41" s="48"/>
      <c r="I41" s="48"/>
      <c r="J41" s="48"/>
      <c r="K41" s="48"/>
      <c r="L41" s="48"/>
      <c r="M41" s="48"/>
      <c r="N41" s="58"/>
      <c r="O41" s="48"/>
      <c r="P41" s="48"/>
      <c r="Q41" s="48"/>
      <c r="R41" s="48"/>
      <c r="S41" s="48"/>
      <c r="T41" s="48"/>
      <c r="U41" s="62"/>
      <c r="V41" s="62"/>
    </row>
    <row r="42" spans="1:36" s="24" customFormat="1" ht="40.5" customHeight="1">
      <c r="A42" s="54" t="s">
        <v>59</v>
      </c>
      <c r="B42" s="22" t="str">
        <f>TARİHLER!H43</f>
        <v>22.May.2017 - 26.May.2017</v>
      </c>
      <c r="C42" s="88" t="s">
        <v>254</v>
      </c>
      <c r="D42" s="56"/>
      <c r="E42" s="56"/>
      <c r="F42" s="56"/>
      <c r="G42" s="58"/>
      <c r="H42" s="56"/>
      <c r="I42" s="56"/>
      <c r="J42" s="56"/>
      <c r="K42" s="56"/>
      <c r="L42" s="56"/>
      <c r="M42" s="56"/>
      <c r="N42" s="58"/>
      <c r="O42" s="56"/>
      <c r="P42" s="56"/>
      <c r="Q42" s="56"/>
      <c r="R42" s="56"/>
      <c r="S42" s="56"/>
      <c r="T42" s="56"/>
      <c r="U42" s="56"/>
      <c r="V42" s="56"/>
      <c r="W42" s="66"/>
      <c r="X42" s="66"/>
      <c r="Y42" s="66"/>
      <c r="Z42" s="66"/>
      <c r="AA42" s="66"/>
      <c r="AB42" s="66"/>
      <c r="AC42" s="66"/>
      <c r="AD42" s="66"/>
      <c r="AE42" s="66"/>
      <c r="AF42" s="66"/>
      <c r="AG42" s="66"/>
      <c r="AH42" s="66"/>
      <c r="AI42" s="66"/>
      <c r="AJ42" s="66"/>
    </row>
    <row r="43" spans="1:36" ht="40.5" customHeight="1">
      <c r="A43" s="54" t="s">
        <v>60</v>
      </c>
      <c r="B43" s="22" t="str">
        <f>TARİHLER!H44</f>
        <v>29.May.2017 - 02.Haz.2017</v>
      </c>
      <c r="C43" s="88" t="s">
        <v>257</v>
      </c>
      <c r="D43" s="56"/>
      <c r="E43" s="48"/>
      <c r="F43" s="48"/>
      <c r="G43" s="58"/>
      <c r="H43" s="73"/>
      <c r="I43" s="48"/>
      <c r="J43" s="48"/>
      <c r="K43" s="73"/>
      <c r="L43" s="48"/>
      <c r="M43" s="48"/>
      <c r="N43" s="58"/>
      <c r="O43" s="73"/>
      <c r="P43" s="48"/>
      <c r="Q43" s="48"/>
      <c r="R43" s="73"/>
      <c r="S43" s="48"/>
      <c r="T43" s="48"/>
      <c r="U43" s="62"/>
      <c r="V43" s="62"/>
    </row>
    <row r="44" spans="1:36" ht="40.5" customHeight="1">
      <c r="A44" s="54" t="s">
        <v>61</v>
      </c>
      <c r="B44" s="22" t="str">
        <f>TARİHLER!H45</f>
        <v>05.Haz.2017 - 09.Haz.2017</v>
      </c>
      <c r="C44" s="88" t="s">
        <v>257</v>
      </c>
      <c r="D44" s="56"/>
      <c r="E44" s="48"/>
      <c r="F44" s="48"/>
      <c r="G44" s="58"/>
      <c r="H44" s="48"/>
      <c r="I44" s="48"/>
      <c r="J44" s="48"/>
      <c r="K44" s="48"/>
      <c r="L44" s="48"/>
      <c r="M44" s="48"/>
      <c r="N44" s="58"/>
      <c r="O44" s="48"/>
      <c r="P44" s="48"/>
      <c r="Q44" s="48"/>
      <c r="R44" s="48"/>
      <c r="S44" s="48"/>
      <c r="T44" s="48"/>
      <c r="U44" s="62"/>
      <c r="V44" s="62"/>
    </row>
    <row r="45" spans="1:36" s="66" customFormat="1">
      <c r="A45" s="56"/>
      <c r="B45" s="56"/>
      <c r="C45" s="56"/>
      <c r="D45" s="56"/>
      <c r="E45" s="56"/>
      <c r="F45" s="56"/>
      <c r="G45" s="58"/>
      <c r="H45" s="56"/>
      <c r="I45" s="56"/>
      <c r="J45" s="56"/>
      <c r="K45" s="56"/>
      <c r="L45" s="56"/>
      <c r="M45" s="56"/>
      <c r="N45" s="58"/>
      <c r="O45" s="56"/>
      <c r="P45" s="56"/>
      <c r="Q45" s="56"/>
      <c r="R45" s="56"/>
      <c r="S45" s="56"/>
      <c r="T45" s="56"/>
      <c r="U45" s="56"/>
      <c r="V45" s="56"/>
    </row>
    <row r="46" spans="1:36" s="64" customFormat="1">
      <c r="A46" s="73"/>
      <c r="B46" s="48"/>
      <c r="C46" s="48"/>
      <c r="D46" s="73"/>
      <c r="E46" s="48"/>
      <c r="F46" s="48"/>
      <c r="G46" s="58"/>
      <c r="H46" s="73"/>
      <c r="I46" s="48"/>
      <c r="J46" s="48"/>
      <c r="K46" s="73"/>
      <c r="L46" s="48"/>
      <c r="M46" s="48"/>
      <c r="N46" s="58"/>
      <c r="O46" s="73"/>
      <c r="P46" s="48"/>
      <c r="Q46" s="48"/>
      <c r="R46" s="73"/>
      <c r="S46" s="48"/>
      <c r="T46" s="48"/>
      <c r="U46" s="62"/>
      <c r="V46" s="62"/>
    </row>
    <row r="47" spans="1:36" s="64" customFormat="1">
      <c r="A47" s="48"/>
      <c r="B47" s="48"/>
      <c r="C47" s="48"/>
      <c r="D47" s="48"/>
      <c r="E47" s="48"/>
      <c r="F47" s="48"/>
      <c r="G47" s="58"/>
      <c r="H47" s="48"/>
      <c r="I47" s="48"/>
      <c r="J47" s="48"/>
      <c r="K47" s="48"/>
      <c r="L47" s="48"/>
      <c r="M47" s="48"/>
      <c r="N47" s="58"/>
      <c r="O47" s="48"/>
      <c r="P47" s="48"/>
      <c r="Q47" s="48"/>
      <c r="R47" s="48"/>
      <c r="S47" s="48"/>
      <c r="T47" s="48"/>
      <c r="U47" s="62"/>
      <c r="V47" s="62"/>
    </row>
    <row r="48" spans="1:36" s="64" customFormat="1">
      <c r="A48" s="48"/>
      <c r="B48" s="48"/>
      <c r="C48" s="48"/>
      <c r="D48" s="48"/>
      <c r="E48" s="48"/>
      <c r="F48" s="48"/>
      <c r="G48" s="58"/>
      <c r="H48" s="48"/>
      <c r="I48" s="48"/>
      <c r="J48" s="48"/>
      <c r="K48" s="48"/>
      <c r="L48" s="48"/>
      <c r="M48" s="48"/>
      <c r="N48" s="58"/>
      <c r="O48" s="48"/>
      <c r="P48" s="48"/>
      <c r="Q48" s="48"/>
      <c r="R48" s="48"/>
      <c r="S48" s="48"/>
      <c r="T48" s="48"/>
      <c r="U48" s="62"/>
      <c r="V48" s="62"/>
    </row>
    <row r="49" spans="1:22" s="66" customFormat="1">
      <c r="A49" s="56"/>
      <c r="B49" s="56"/>
      <c r="C49" s="56"/>
      <c r="D49" s="56"/>
      <c r="E49" s="56"/>
      <c r="F49" s="56"/>
      <c r="G49" s="58"/>
      <c r="H49" s="56"/>
      <c r="I49" s="56"/>
      <c r="J49" s="56"/>
      <c r="K49" s="56"/>
      <c r="L49" s="56"/>
      <c r="M49" s="56"/>
      <c r="N49" s="58"/>
      <c r="O49" s="56"/>
      <c r="P49" s="56"/>
      <c r="Q49" s="56"/>
      <c r="R49" s="56"/>
      <c r="S49" s="56"/>
      <c r="T49" s="56"/>
      <c r="U49" s="56"/>
      <c r="V49" s="56"/>
    </row>
    <row r="50" spans="1:22" s="64" customFormat="1">
      <c r="A50" s="73"/>
      <c r="B50" s="48"/>
      <c r="C50" s="48"/>
      <c r="D50" s="73"/>
      <c r="E50" s="48"/>
      <c r="F50" s="48"/>
      <c r="G50" s="58"/>
      <c r="H50" s="73"/>
      <c r="I50" s="48"/>
      <c r="J50" s="48"/>
      <c r="K50" s="73"/>
      <c r="L50" s="48"/>
      <c r="M50" s="48"/>
      <c r="N50" s="58"/>
      <c r="O50" s="73"/>
      <c r="P50" s="48"/>
      <c r="Q50" s="48"/>
      <c r="R50" s="73"/>
      <c r="S50" s="48"/>
      <c r="T50" s="48"/>
      <c r="U50" s="62"/>
      <c r="V50" s="62"/>
    </row>
    <row r="51" spans="1:22" s="64" customFormat="1">
      <c r="A51" s="48"/>
      <c r="B51" s="48"/>
      <c r="C51" s="48"/>
      <c r="D51" s="48"/>
      <c r="E51" s="48"/>
      <c r="F51" s="48"/>
      <c r="G51" s="58"/>
      <c r="H51" s="48"/>
      <c r="I51" s="48"/>
      <c r="J51" s="48"/>
      <c r="K51" s="48"/>
      <c r="L51" s="48"/>
      <c r="M51" s="48"/>
      <c r="N51" s="58"/>
      <c r="O51" s="48"/>
      <c r="P51" s="48"/>
      <c r="Q51" s="48"/>
      <c r="R51" s="48"/>
      <c r="S51" s="48"/>
      <c r="T51" s="48"/>
      <c r="U51" s="62"/>
      <c r="V51" s="62"/>
    </row>
    <row r="52" spans="1:22" s="66" customFormat="1">
      <c r="A52" s="48"/>
      <c r="B52" s="48"/>
      <c r="C52" s="48"/>
      <c r="D52" s="48"/>
      <c r="E52" s="48"/>
      <c r="F52" s="48"/>
      <c r="G52" s="58"/>
      <c r="H52" s="48"/>
      <c r="I52" s="48"/>
      <c r="J52" s="48"/>
      <c r="K52" s="48"/>
      <c r="L52" s="48"/>
      <c r="M52" s="48"/>
      <c r="N52" s="58"/>
      <c r="O52" s="48"/>
      <c r="P52" s="48"/>
      <c r="Q52" s="48"/>
      <c r="R52" s="48"/>
      <c r="S52" s="48"/>
      <c r="T52" s="48"/>
      <c r="U52" s="56"/>
      <c r="V52" s="56"/>
    </row>
    <row r="53" spans="1:22" s="64" customFormat="1">
      <c r="A53" s="61"/>
      <c r="B53" s="61"/>
      <c r="C53" s="61"/>
      <c r="D53" s="61"/>
      <c r="E53" s="61"/>
      <c r="F53" s="61"/>
      <c r="G53" s="58"/>
      <c r="H53" s="61"/>
      <c r="I53" s="61"/>
      <c r="J53" s="61"/>
      <c r="K53" s="61"/>
      <c r="L53" s="61"/>
      <c r="M53" s="61"/>
      <c r="N53" s="58"/>
      <c r="O53" s="56"/>
      <c r="P53" s="56"/>
      <c r="Q53" s="56"/>
      <c r="R53" s="61"/>
      <c r="S53" s="61"/>
      <c r="T53" s="61"/>
      <c r="U53" s="62"/>
      <c r="V53" s="62"/>
    </row>
    <row r="54" spans="1:22" s="64" customFormat="1">
      <c r="A54" s="61"/>
      <c r="B54" s="61"/>
      <c r="C54" s="61"/>
      <c r="D54" s="61"/>
      <c r="E54" s="61"/>
      <c r="F54" s="61"/>
      <c r="G54" s="58"/>
      <c r="H54" s="61"/>
      <c r="I54" s="61"/>
      <c r="J54" s="61"/>
      <c r="K54" s="61"/>
      <c r="L54" s="61"/>
      <c r="M54" s="61"/>
      <c r="N54" s="58"/>
      <c r="O54" s="73"/>
      <c r="P54" s="48"/>
      <c r="Q54" s="48"/>
      <c r="R54" s="73"/>
      <c r="S54" s="48"/>
      <c r="T54" s="48"/>
      <c r="U54" s="62"/>
      <c r="V54" s="62"/>
    </row>
    <row r="55" spans="1:22" s="64" customFormat="1">
      <c r="A55" s="61"/>
      <c r="B55" s="61"/>
      <c r="C55" s="61"/>
      <c r="D55" s="61"/>
      <c r="E55" s="61"/>
      <c r="F55" s="61"/>
      <c r="G55" s="58"/>
      <c r="H55" s="61"/>
      <c r="I55" s="61"/>
      <c r="J55" s="61"/>
      <c r="K55" s="61"/>
      <c r="L55" s="61"/>
      <c r="M55" s="61"/>
      <c r="N55" s="58"/>
      <c r="O55" s="48"/>
      <c r="P55" s="48"/>
      <c r="Q55" s="48"/>
      <c r="R55" s="48"/>
      <c r="S55" s="48"/>
      <c r="T55" s="48"/>
      <c r="U55" s="62"/>
      <c r="V55" s="62"/>
    </row>
    <row r="56" spans="1:22" s="64" customFormat="1">
      <c r="A56" s="61"/>
      <c r="B56" s="61"/>
      <c r="C56" s="61"/>
      <c r="D56" s="61"/>
      <c r="E56" s="61"/>
      <c r="F56" s="61"/>
      <c r="G56" s="58"/>
      <c r="H56" s="61"/>
      <c r="I56" s="61"/>
      <c r="J56" s="61"/>
      <c r="K56" s="61"/>
      <c r="L56" s="61"/>
      <c r="M56" s="61"/>
      <c r="N56" s="58"/>
      <c r="O56" s="48"/>
      <c r="P56" s="48"/>
      <c r="Q56" s="48"/>
      <c r="R56" s="48"/>
      <c r="S56" s="48"/>
      <c r="T56" s="48"/>
      <c r="U56" s="62"/>
      <c r="V56" s="62"/>
    </row>
    <row r="57" spans="1:22" s="64" customFormat="1">
      <c r="A57" s="62"/>
      <c r="B57" s="62"/>
      <c r="C57" s="62"/>
      <c r="D57" s="62"/>
      <c r="E57" s="62"/>
      <c r="F57" s="62"/>
      <c r="G57" s="63"/>
      <c r="H57" s="62"/>
      <c r="I57" s="62"/>
      <c r="J57" s="62"/>
      <c r="K57" s="62"/>
      <c r="L57" s="62"/>
      <c r="M57" s="62"/>
      <c r="N57" s="63"/>
      <c r="O57" s="62"/>
      <c r="P57" s="62"/>
      <c r="Q57" s="62"/>
      <c r="R57" s="62"/>
      <c r="S57" s="62"/>
      <c r="T57" s="62"/>
      <c r="U57" s="62"/>
      <c r="V57" s="62"/>
    </row>
    <row r="58" spans="1:22" s="64" customFormat="1">
      <c r="A58" s="62"/>
      <c r="B58" s="62"/>
      <c r="C58" s="62"/>
      <c r="D58" s="62"/>
      <c r="E58" s="62"/>
      <c r="F58" s="62"/>
      <c r="G58" s="63"/>
      <c r="H58" s="62"/>
      <c r="I58" s="62"/>
      <c r="J58" s="62"/>
      <c r="K58" s="62"/>
      <c r="L58" s="62"/>
      <c r="M58" s="62"/>
      <c r="N58" s="63"/>
      <c r="O58" s="62"/>
      <c r="P58" s="62"/>
      <c r="Q58" s="62"/>
      <c r="R58" s="62"/>
      <c r="S58" s="62"/>
      <c r="T58" s="62"/>
      <c r="U58" s="62"/>
      <c r="V58" s="62"/>
    </row>
    <row r="59" spans="1:22" s="64" customFormat="1">
      <c r="A59" s="62"/>
      <c r="B59" s="62"/>
      <c r="C59" s="62"/>
      <c r="D59" s="62"/>
      <c r="E59" s="62"/>
      <c r="F59" s="62"/>
      <c r="G59" s="63"/>
      <c r="H59" s="62"/>
      <c r="I59" s="62"/>
      <c r="J59" s="62"/>
      <c r="K59" s="62"/>
      <c r="L59" s="62"/>
      <c r="M59" s="62"/>
      <c r="N59" s="63"/>
      <c r="O59" s="62"/>
      <c r="P59" s="62"/>
      <c r="Q59" s="62"/>
      <c r="R59" s="62"/>
      <c r="S59" s="62"/>
      <c r="T59" s="62"/>
      <c r="U59" s="62"/>
      <c r="V59" s="62"/>
    </row>
    <row r="60" spans="1:22" s="64" customFormat="1">
      <c r="A60" s="62"/>
      <c r="B60" s="62"/>
      <c r="C60" s="62"/>
      <c r="D60" s="62"/>
      <c r="E60" s="62"/>
      <c r="F60" s="62"/>
      <c r="G60" s="63"/>
      <c r="H60" s="62"/>
      <c r="I60" s="62"/>
      <c r="J60" s="62"/>
      <c r="K60" s="62"/>
      <c r="L60" s="62"/>
      <c r="M60" s="62"/>
      <c r="N60" s="63"/>
      <c r="O60" s="62"/>
      <c r="P60" s="62"/>
      <c r="Q60" s="62"/>
      <c r="R60" s="62"/>
      <c r="S60" s="62"/>
      <c r="T60" s="62"/>
      <c r="U60" s="62"/>
      <c r="V60" s="62"/>
    </row>
    <row r="61" spans="1:22" s="64" customFormat="1">
      <c r="A61" s="62"/>
      <c r="B61" s="62"/>
      <c r="C61" s="62"/>
      <c r="D61" s="62"/>
      <c r="E61" s="62"/>
      <c r="F61" s="62"/>
      <c r="G61" s="63"/>
      <c r="H61" s="62"/>
      <c r="I61" s="62"/>
      <c r="J61" s="62"/>
      <c r="K61" s="62"/>
      <c r="L61" s="62"/>
      <c r="M61" s="62"/>
      <c r="N61" s="63"/>
      <c r="O61" s="62"/>
      <c r="P61" s="62"/>
      <c r="Q61" s="62"/>
      <c r="R61" s="62"/>
      <c r="S61" s="62"/>
      <c r="T61" s="62"/>
      <c r="U61" s="62"/>
      <c r="V61" s="62"/>
    </row>
    <row r="62" spans="1:22" s="64" customFormat="1">
      <c r="A62" s="62"/>
      <c r="B62" s="62"/>
      <c r="C62" s="62"/>
      <c r="D62" s="62"/>
      <c r="E62" s="62"/>
      <c r="F62" s="62"/>
      <c r="G62" s="63"/>
      <c r="H62" s="62"/>
      <c r="I62" s="62"/>
      <c r="J62" s="62"/>
      <c r="K62" s="62"/>
      <c r="L62" s="62"/>
      <c r="M62" s="62"/>
      <c r="N62" s="63"/>
      <c r="O62" s="62"/>
      <c r="P62" s="62"/>
      <c r="Q62" s="62"/>
      <c r="R62" s="62"/>
      <c r="S62" s="62"/>
      <c r="T62" s="62"/>
      <c r="U62" s="62"/>
      <c r="V62" s="62"/>
    </row>
    <row r="63" spans="1:22" s="64" customFormat="1">
      <c r="A63" s="62"/>
      <c r="B63" s="62"/>
      <c r="C63" s="62"/>
      <c r="D63" s="62"/>
      <c r="E63" s="62"/>
      <c r="F63" s="62"/>
      <c r="G63" s="63"/>
      <c r="H63" s="62"/>
      <c r="I63" s="62"/>
      <c r="J63" s="62"/>
      <c r="K63" s="62"/>
      <c r="L63" s="62"/>
      <c r="M63" s="62"/>
      <c r="N63" s="63"/>
      <c r="O63" s="62"/>
      <c r="P63" s="62"/>
      <c r="Q63" s="62"/>
      <c r="R63" s="62"/>
      <c r="S63" s="62"/>
      <c r="T63" s="62"/>
      <c r="U63" s="62"/>
      <c r="V63" s="62"/>
    </row>
    <row r="64" spans="1:22" s="64" customFormat="1">
      <c r="A64" s="62"/>
      <c r="B64" s="62"/>
      <c r="C64" s="62"/>
      <c r="D64" s="62"/>
      <c r="E64" s="62"/>
      <c r="F64" s="62"/>
      <c r="G64" s="63"/>
      <c r="H64" s="62"/>
      <c r="I64" s="62"/>
      <c r="J64" s="62"/>
      <c r="K64" s="62"/>
      <c r="L64" s="62"/>
      <c r="M64" s="62"/>
      <c r="N64" s="63"/>
      <c r="O64" s="62"/>
      <c r="P64" s="62"/>
      <c r="Q64" s="62"/>
      <c r="R64" s="62"/>
      <c r="S64" s="62"/>
      <c r="T64" s="62"/>
      <c r="U64" s="62"/>
      <c r="V64" s="62"/>
    </row>
    <row r="65" spans="1:22" s="64" customFormat="1">
      <c r="A65" s="62"/>
      <c r="B65" s="62"/>
      <c r="C65" s="62"/>
      <c r="D65" s="62"/>
      <c r="E65" s="62"/>
      <c r="F65" s="62"/>
      <c r="G65" s="63"/>
      <c r="H65" s="62"/>
      <c r="I65" s="62"/>
      <c r="J65" s="62"/>
      <c r="K65" s="62"/>
      <c r="L65" s="62"/>
      <c r="M65" s="62"/>
      <c r="N65" s="63"/>
      <c r="O65" s="62"/>
      <c r="P65" s="62"/>
      <c r="Q65" s="62"/>
      <c r="R65" s="62"/>
      <c r="S65" s="62"/>
      <c r="T65" s="62"/>
      <c r="U65" s="62"/>
      <c r="V65" s="62"/>
    </row>
    <row r="66" spans="1:22" s="64" customFormat="1">
      <c r="G66" s="65"/>
      <c r="N66" s="65"/>
    </row>
    <row r="67" spans="1:22" s="64" customFormat="1">
      <c r="G67" s="65"/>
      <c r="N67" s="65"/>
    </row>
    <row r="68" spans="1:22" s="64" customFormat="1">
      <c r="G68" s="65"/>
      <c r="N68" s="65"/>
    </row>
    <row r="69" spans="1:22" s="64" customFormat="1">
      <c r="G69" s="65"/>
      <c r="N69" s="65"/>
    </row>
    <row r="70" spans="1:22" s="64" customFormat="1">
      <c r="G70" s="65"/>
      <c r="N70" s="65"/>
    </row>
    <row r="71" spans="1:22" s="64" customFormat="1">
      <c r="G71" s="65"/>
      <c r="N71" s="65"/>
    </row>
    <row r="72" spans="1:22" s="64" customFormat="1">
      <c r="G72" s="65"/>
      <c r="N72" s="65"/>
    </row>
    <row r="73" spans="1:22" s="64" customFormat="1">
      <c r="G73" s="65"/>
      <c r="N73" s="65"/>
    </row>
    <row r="74" spans="1:22" s="64" customFormat="1">
      <c r="G74" s="65"/>
      <c r="N74" s="65"/>
    </row>
    <row r="75" spans="1:22" s="64" customFormat="1">
      <c r="G75" s="65"/>
      <c r="N75" s="65"/>
    </row>
    <row r="76" spans="1:22" s="64" customFormat="1">
      <c r="G76" s="65"/>
      <c r="N76" s="65"/>
    </row>
    <row r="77" spans="1:22" s="64" customFormat="1">
      <c r="G77" s="65"/>
      <c r="N77" s="65"/>
    </row>
    <row r="78" spans="1:22" s="64" customFormat="1">
      <c r="G78" s="65"/>
      <c r="N78" s="65"/>
    </row>
    <row r="79" spans="1:22" s="64" customFormat="1">
      <c r="G79" s="65"/>
      <c r="N79" s="65"/>
    </row>
    <row r="80" spans="1:22" s="64" customFormat="1">
      <c r="G80" s="65"/>
      <c r="N80" s="65"/>
    </row>
    <row r="81" spans="7:14" s="64" customFormat="1">
      <c r="G81" s="65"/>
      <c r="N81" s="65"/>
    </row>
    <row r="82" spans="7:14" s="64" customFormat="1">
      <c r="G82" s="65"/>
      <c r="N82" s="65"/>
    </row>
    <row r="83" spans="7:14" s="64" customFormat="1">
      <c r="G83" s="65"/>
      <c r="N83" s="65"/>
    </row>
    <row r="84" spans="7:14" s="64" customFormat="1">
      <c r="G84" s="65"/>
      <c r="N84" s="65"/>
    </row>
    <row r="85" spans="7:14" s="64" customFormat="1">
      <c r="G85" s="65"/>
      <c r="N85" s="65"/>
    </row>
    <row r="86" spans="7:14" s="64" customFormat="1">
      <c r="G86" s="65"/>
      <c r="N86" s="65"/>
    </row>
    <row r="87" spans="7:14" s="64" customFormat="1">
      <c r="G87" s="65"/>
      <c r="N87" s="65"/>
    </row>
    <row r="88" spans="7:14" s="64" customFormat="1">
      <c r="G88" s="65"/>
      <c r="N88" s="65"/>
    </row>
    <row r="89" spans="7:14" s="64" customFormat="1">
      <c r="G89" s="65"/>
      <c r="N89" s="65"/>
    </row>
    <row r="90" spans="7:14" s="64" customFormat="1">
      <c r="G90" s="65"/>
      <c r="N90" s="65"/>
    </row>
    <row r="91" spans="7:14" s="64" customFormat="1">
      <c r="G91" s="65"/>
      <c r="N91" s="65"/>
    </row>
    <row r="92" spans="7:14" s="64" customFormat="1">
      <c r="G92" s="65"/>
      <c r="N92" s="65"/>
    </row>
    <row r="93" spans="7:14" s="64" customFormat="1">
      <c r="G93" s="65"/>
      <c r="N93" s="65"/>
    </row>
    <row r="94" spans="7:14" s="64" customFormat="1">
      <c r="G94" s="65"/>
      <c r="N94" s="65"/>
    </row>
    <row r="95" spans="7:14" s="64" customFormat="1">
      <c r="G95" s="65"/>
      <c r="N95" s="65"/>
    </row>
    <row r="96" spans="7:14" s="64" customFormat="1">
      <c r="G96" s="65"/>
      <c r="N96" s="65"/>
    </row>
    <row r="97" spans="7:14" s="64" customFormat="1">
      <c r="G97" s="65"/>
      <c r="N97" s="65"/>
    </row>
    <row r="98" spans="7:14" s="64" customFormat="1">
      <c r="G98" s="65"/>
      <c r="N98" s="65"/>
    </row>
    <row r="99" spans="7:14" s="64" customFormat="1">
      <c r="G99" s="65"/>
      <c r="N99" s="65"/>
    </row>
    <row r="100" spans="7:14" s="64" customFormat="1">
      <c r="G100" s="65"/>
      <c r="N100" s="65"/>
    </row>
    <row r="101" spans="7:14" s="64" customFormat="1">
      <c r="G101" s="65"/>
      <c r="N101" s="65"/>
    </row>
    <row r="102" spans="7:14" s="64" customFormat="1">
      <c r="G102" s="65"/>
      <c r="N102" s="65"/>
    </row>
    <row r="103" spans="7:14" s="64" customFormat="1">
      <c r="G103" s="65"/>
      <c r="N103" s="65"/>
    </row>
    <row r="104" spans="7:14" s="64" customFormat="1">
      <c r="G104" s="65"/>
      <c r="N104" s="65"/>
    </row>
    <row r="105" spans="7:14" s="64" customFormat="1">
      <c r="G105" s="65"/>
      <c r="N105" s="65"/>
    </row>
    <row r="106" spans="7:14" s="64" customFormat="1">
      <c r="G106" s="65"/>
      <c r="N106" s="65"/>
    </row>
    <row r="107" spans="7:14" s="64" customFormat="1">
      <c r="G107" s="65"/>
      <c r="N107" s="65"/>
    </row>
    <row r="108" spans="7:14" s="64" customFormat="1">
      <c r="G108" s="65"/>
      <c r="N108" s="65"/>
    </row>
    <row r="109" spans="7:14" s="64" customFormat="1">
      <c r="G109" s="65"/>
      <c r="N109" s="65"/>
    </row>
    <row r="110" spans="7:14" s="64" customFormat="1">
      <c r="G110" s="65"/>
      <c r="N110" s="65"/>
    </row>
    <row r="111" spans="7:14" s="64" customFormat="1">
      <c r="G111" s="65"/>
      <c r="N111" s="65"/>
    </row>
    <row r="112" spans="7:14" s="64" customFormat="1">
      <c r="G112" s="65"/>
      <c r="N112" s="65"/>
    </row>
    <row r="113" spans="7:14" s="64" customFormat="1">
      <c r="G113" s="65"/>
      <c r="N113" s="65"/>
    </row>
    <row r="114" spans="7:14" s="64" customFormat="1">
      <c r="G114" s="65"/>
      <c r="N114" s="65"/>
    </row>
    <row r="115" spans="7:14" s="64" customFormat="1">
      <c r="G115" s="65"/>
      <c r="N115" s="65"/>
    </row>
    <row r="116" spans="7:14" s="64" customFormat="1">
      <c r="G116" s="65"/>
      <c r="N116" s="65"/>
    </row>
    <row r="117" spans="7:14" s="64" customFormat="1">
      <c r="G117" s="65"/>
      <c r="N117" s="65"/>
    </row>
    <row r="118" spans="7:14" s="64" customFormat="1">
      <c r="G118" s="65"/>
      <c r="N118" s="65"/>
    </row>
    <row r="119" spans="7:14" s="64" customFormat="1">
      <c r="G119" s="65"/>
      <c r="N119" s="65"/>
    </row>
    <row r="120" spans="7:14" s="64" customFormat="1">
      <c r="G120" s="65"/>
      <c r="N120" s="65"/>
    </row>
    <row r="121" spans="7:14" s="64" customFormat="1">
      <c r="G121" s="65"/>
      <c r="N121" s="65"/>
    </row>
    <row r="122" spans="7:14" s="64" customFormat="1">
      <c r="G122" s="65"/>
      <c r="N122" s="65"/>
    </row>
    <row r="123" spans="7:14" s="64" customFormat="1">
      <c r="G123" s="65"/>
      <c r="N123" s="65"/>
    </row>
    <row r="124" spans="7:14" s="64" customFormat="1">
      <c r="G124" s="65"/>
      <c r="N124" s="65"/>
    </row>
    <row r="125" spans="7:14" s="64" customFormat="1">
      <c r="G125" s="65"/>
      <c r="N125" s="65"/>
    </row>
    <row r="126" spans="7:14" s="64" customFormat="1">
      <c r="G126" s="65"/>
      <c r="N126" s="65"/>
    </row>
    <row r="127" spans="7:14" s="64" customFormat="1">
      <c r="G127" s="65"/>
      <c r="N127" s="65"/>
    </row>
    <row r="128" spans="7:14" s="64" customFormat="1">
      <c r="G128" s="65"/>
      <c r="N128" s="65"/>
    </row>
    <row r="129" spans="7:14" s="64" customFormat="1">
      <c r="G129" s="65"/>
      <c r="N129" s="65"/>
    </row>
    <row r="130" spans="7:14" s="64" customFormat="1">
      <c r="G130" s="65"/>
      <c r="N130" s="65"/>
    </row>
    <row r="131" spans="7:14" s="64" customFormat="1">
      <c r="G131" s="65"/>
      <c r="N131" s="65"/>
    </row>
    <row r="132" spans="7:14" s="64" customFormat="1">
      <c r="G132" s="65"/>
      <c r="N132" s="65"/>
    </row>
    <row r="133" spans="7:14" s="64" customFormat="1">
      <c r="G133" s="65"/>
      <c r="N133" s="65"/>
    </row>
    <row r="134" spans="7:14" s="64" customFormat="1">
      <c r="G134" s="65"/>
      <c r="N134" s="65"/>
    </row>
    <row r="135" spans="7:14" s="64" customFormat="1">
      <c r="G135" s="65"/>
      <c r="N135" s="65"/>
    </row>
    <row r="136" spans="7:14" s="64" customFormat="1">
      <c r="G136" s="65"/>
      <c r="N136" s="65"/>
    </row>
    <row r="137" spans="7:14" s="64" customFormat="1">
      <c r="G137" s="65"/>
      <c r="N137" s="65"/>
    </row>
    <row r="138" spans="7:14" s="64" customFormat="1">
      <c r="G138" s="65"/>
      <c r="N138" s="65"/>
    </row>
    <row r="139" spans="7:14" s="64" customFormat="1">
      <c r="G139" s="65"/>
      <c r="N139" s="65"/>
    </row>
    <row r="140" spans="7:14" s="64" customFormat="1">
      <c r="G140" s="65"/>
      <c r="N140" s="65"/>
    </row>
    <row r="141" spans="7:14" s="64" customFormat="1">
      <c r="G141" s="65"/>
      <c r="N141" s="65"/>
    </row>
    <row r="142" spans="7:14" s="64" customFormat="1">
      <c r="G142" s="65"/>
      <c r="N142" s="65"/>
    </row>
    <row r="143" spans="7:14" s="64" customFormat="1">
      <c r="G143" s="65"/>
      <c r="N143" s="65"/>
    </row>
    <row r="144" spans="7:14" s="64" customFormat="1">
      <c r="G144" s="65"/>
      <c r="N144" s="65"/>
    </row>
    <row r="145" spans="7:14" s="64" customFormat="1">
      <c r="G145" s="65"/>
      <c r="N145" s="65"/>
    </row>
    <row r="146" spans="7:14" s="64" customFormat="1">
      <c r="G146" s="65"/>
      <c r="N146" s="65"/>
    </row>
    <row r="147" spans="7:14" s="64" customFormat="1">
      <c r="G147" s="65"/>
      <c r="N147" s="65"/>
    </row>
    <row r="148" spans="7:14" s="64" customFormat="1">
      <c r="G148" s="65"/>
      <c r="N148" s="65"/>
    </row>
    <row r="149" spans="7:14" s="64" customFormat="1">
      <c r="G149" s="65"/>
      <c r="N149" s="65"/>
    </row>
    <row r="150" spans="7:14" s="64" customFormat="1">
      <c r="G150" s="65"/>
      <c r="N150" s="65"/>
    </row>
    <row r="151" spans="7:14" s="64" customFormat="1">
      <c r="G151" s="65"/>
      <c r="N151" s="65"/>
    </row>
    <row r="152" spans="7:14" s="64" customFormat="1">
      <c r="G152" s="65"/>
      <c r="N152" s="65"/>
    </row>
    <row r="153" spans="7:14" s="64" customFormat="1">
      <c r="G153" s="65"/>
      <c r="N153" s="65"/>
    </row>
    <row r="154" spans="7:14" s="64" customFormat="1">
      <c r="G154" s="65"/>
      <c r="N154" s="65"/>
    </row>
    <row r="155" spans="7:14" s="64" customFormat="1">
      <c r="G155" s="65"/>
      <c r="N155" s="65"/>
    </row>
    <row r="156" spans="7:14" s="64" customFormat="1">
      <c r="G156" s="65"/>
      <c r="N156" s="65"/>
    </row>
    <row r="157" spans="7:14" s="64" customFormat="1">
      <c r="G157" s="65"/>
      <c r="N157" s="65"/>
    </row>
    <row r="158" spans="7:14" s="64" customFormat="1">
      <c r="G158" s="65"/>
      <c r="N158" s="65"/>
    </row>
    <row r="159" spans="7:14" s="64" customFormat="1">
      <c r="G159" s="65"/>
      <c r="N159" s="65"/>
    </row>
    <row r="160" spans="7:14" s="64" customFormat="1">
      <c r="G160" s="65"/>
      <c r="N160" s="65"/>
    </row>
    <row r="161" spans="7:14" s="64" customFormat="1">
      <c r="G161" s="65"/>
      <c r="N161" s="65"/>
    </row>
    <row r="162" spans="7:14" s="64" customFormat="1">
      <c r="G162" s="65"/>
      <c r="N162" s="65"/>
    </row>
    <row r="163" spans="7:14" s="64" customFormat="1">
      <c r="G163" s="65"/>
      <c r="N163" s="65"/>
    </row>
    <row r="164" spans="7:14" s="64" customFormat="1">
      <c r="G164" s="65"/>
      <c r="N164" s="65"/>
    </row>
    <row r="165" spans="7:14" s="64" customFormat="1">
      <c r="G165" s="65"/>
      <c r="N165" s="65"/>
    </row>
    <row r="166" spans="7:14" s="64" customFormat="1">
      <c r="G166" s="65"/>
      <c r="N166" s="65"/>
    </row>
    <row r="167" spans="7:14" s="64" customFormat="1">
      <c r="G167" s="65"/>
      <c r="N167" s="65"/>
    </row>
    <row r="168" spans="7:14" s="64" customFormat="1">
      <c r="G168" s="65"/>
      <c r="N168" s="65"/>
    </row>
    <row r="169" spans="7:14" s="64" customFormat="1">
      <c r="G169" s="65"/>
      <c r="N169" s="65"/>
    </row>
    <row r="170" spans="7:14" s="64" customFormat="1">
      <c r="G170" s="65"/>
      <c r="N170" s="65"/>
    </row>
    <row r="171" spans="7:14" s="64" customFormat="1">
      <c r="G171" s="65"/>
      <c r="N171" s="65"/>
    </row>
    <row r="172" spans="7:14" s="64" customFormat="1">
      <c r="G172" s="65"/>
      <c r="N172" s="65"/>
    </row>
    <row r="173" spans="7:14" s="64" customFormat="1">
      <c r="G173" s="65"/>
      <c r="N173" s="65"/>
    </row>
    <row r="174" spans="7:14" s="64" customFormat="1">
      <c r="G174" s="65"/>
      <c r="N174" s="65"/>
    </row>
    <row r="175" spans="7:14" s="64" customFormat="1">
      <c r="G175" s="65"/>
      <c r="N175" s="65"/>
    </row>
    <row r="176" spans="7:14" s="64" customFormat="1">
      <c r="G176" s="65"/>
      <c r="N176" s="65"/>
    </row>
    <row r="177" spans="7:14" s="64" customFormat="1">
      <c r="G177" s="65"/>
      <c r="N177" s="65"/>
    </row>
    <row r="178" spans="7:14" s="64" customFormat="1">
      <c r="G178" s="65"/>
      <c r="N178" s="65"/>
    </row>
    <row r="179" spans="7:14" s="64" customFormat="1">
      <c r="G179" s="65"/>
      <c r="N179" s="65"/>
    </row>
    <row r="180" spans="7:14" s="64" customFormat="1">
      <c r="G180" s="65"/>
      <c r="N180" s="65"/>
    </row>
    <row r="181" spans="7:14" s="64" customFormat="1">
      <c r="G181" s="65"/>
      <c r="N181" s="65"/>
    </row>
    <row r="182" spans="7:14" s="64" customFormat="1">
      <c r="G182" s="65"/>
      <c r="N182" s="65"/>
    </row>
    <row r="183" spans="7:14" s="64" customFormat="1">
      <c r="G183" s="65"/>
      <c r="N183" s="65"/>
    </row>
    <row r="184" spans="7:14" s="64" customFormat="1">
      <c r="G184" s="65"/>
      <c r="N184" s="65"/>
    </row>
    <row r="185" spans="7:14" s="64" customFormat="1">
      <c r="G185" s="65"/>
      <c r="N185" s="65"/>
    </row>
    <row r="186" spans="7:14" s="64" customFormat="1">
      <c r="G186" s="65"/>
      <c r="N186" s="65"/>
    </row>
    <row r="187" spans="7:14" s="64" customFormat="1">
      <c r="G187" s="65"/>
      <c r="N187" s="65"/>
    </row>
    <row r="188" spans="7:14" s="64" customFormat="1">
      <c r="G188" s="65"/>
      <c r="N188" s="65"/>
    </row>
    <row r="189" spans="7:14" s="64" customFormat="1">
      <c r="G189" s="65"/>
      <c r="N189" s="65"/>
    </row>
    <row r="190" spans="7:14" s="64" customFormat="1">
      <c r="G190" s="65"/>
      <c r="N190" s="65"/>
    </row>
    <row r="191" spans="7:14" s="64" customFormat="1">
      <c r="G191" s="65"/>
      <c r="N191" s="65"/>
    </row>
    <row r="192" spans="7:14" s="64" customFormat="1">
      <c r="G192" s="65"/>
      <c r="N192" s="65"/>
    </row>
    <row r="193" spans="7:14" s="64" customFormat="1">
      <c r="G193" s="65"/>
      <c r="N193" s="65"/>
    </row>
    <row r="194" spans="7:14" s="64" customFormat="1">
      <c r="G194" s="65"/>
      <c r="N194" s="65"/>
    </row>
    <row r="195" spans="7:14" s="64" customFormat="1">
      <c r="G195" s="65"/>
      <c r="N195" s="65"/>
    </row>
    <row r="196" spans="7:14" s="64" customFormat="1">
      <c r="G196" s="65"/>
      <c r="N196" s="65"/>
    </row>
    <row r="197" spans="7:14" s="64" customFormat="1">
      <c r="G197" s="65"/>
      <c r="N197" s="65"/>
    </row>
    <row r="198" spans="7:14" s="64" customFormat="1">
      <c r="G198" s="65"/>
      <c r="N198" s="65"/>
    </row>
    <row r="199" spans="7:14" s="64" customFormat="1">
      <c r="G199" s="65"/>
      <c r="N199" s="65"/>
    </row>
    <row r="200" spans="7:14" s="64" customFormat="1">
      <c r="G200" s="65"/>
      <c r="N200" s="65"/>
    </row>
    <row r="201" spans="7:14" s="64" customFormat="1">
      <c r="G201" s="65"/>
      <c r="N201" s="65"/>
    </row>
    <row r="202" spans="7:14" s="64" customFormat="1">
      <c r="G202" s="65"/>
      <c r="N202" s="65"/>
    </row>
    <row r="203" spans="7:14" s="64" customFormat="1">
      <c r="G203" s="65"/>
      <c r="N203" s="65"/>
    </row>
    <row r="204" spans="7:14" s="64" customFormat="1">
      <c r="G204" s="65"/>
      <c r="N204" s="65"/>
    </row>
    <row r="205" spans="7:14" s="64" customFormat="1">
      <c r="G205" s="65"/>
      <c r="N205" s="65"/>
    </row>
    <row r="206" spans="7:14" s="64" customFormat="1">
      <c r="G206" s="65"/>
      <c r="N206" s="65"/>
    </row>
    <row r="207" spans="7:14" s="64" customFormat="1">
      <c r="G207" s="65"/>
      <c r="N207" s="65"/>
    </row>
    <row r="208" spans="7:14" s="64" customFormat="1">
      <c r="G208" s="65"/>
      <c r="N208" s="65"/>
    </row>
    <row r="209" spans="7:14" s="64" customFormat="1">
      <c r="G209" s="65"/>
      <c r="N209" s="65"/>
    </row>
    <row r="210" spans="7:14" s="64" customFormat="1">
      <c r="G210" s="65"/>
      <c r="N210" s="65"/>
    </row>
    <row r="211" spans="7:14" s="64" customFormat="1">
      <c r="G211" s="65"/>
      <c r="N211" s="65"/>
    </row>
    <row r="212" spans="7:14" s="64" customFormat="1">
      <c r="G212" s="65"/>
      <c r="N212" s="65"/>
    </row>
    <row r="213" spans="7:14" s="64" customFormat="1">
      <c r="G213" s="65"/>
      <c r="N213" s="65"/>
    </row>
    <row r="214" spans="7:14" s="64" customFormat="1">
      <c r="G214" s="65"/>
      <c r="N214" s="65"/>
    </row>
    <row r="215" spans="7:14" s="64" customFormat="1">
      <c r="G215" s="65"/>
      <c r="N215" s="65"/>
    </row>
    <row r="216" spans="7:14" s="64" customFormat="1">
      <c r="G216" s="65"/>
      <c r="N216" s="65"/>
    </row>
    <row r="217" spans="7:14" s="64" customFormat="1">
      <c r="G217" s="65"/>
      <c r="N217" s="65"/>
    </row>
    <row r="218" spans="7:14" s="64" customFormat="1">
      <c r="G218" s="65"/>
      <c r="N218" s="65"/>
    </row>
    <row r="219" spans="7:14" s="64" customFormat="1">
      <c r="G219" s="65"/>
      <c r="N219" s="65"/>
    </row>
    <row r="220" spans="7:14" s="64" customFormat="1">
      <c r="G220" s="65"/>
      <c r="N220" s="65"/>
    </row>
    <row r="221" spans="7:14" s="64" customFormat="1">
      <c r="G221" s="65"/>
      <c r="N221" s="65"/>
    </row>
    <row r="222" spans="7:14" s="64" customFormat="1">
      <c r="G222" s="65"/>
      <c r="N222" s="65"/>
    </row>
    <row r="223" spans="7:14" s="64" customFormat="1">
      <c r="G223" s="65"/>
      <c r="N223" s="65"/>
    </row>
    <row r="224" spans="7:14" s="64" customFormat="1">
      <c r="G224" s="65"/>
      <c r="N224" s="65"/>
    </row>
    <row r="225" spans="7:14" s="64" customFormat="1">
      <c r="G225" s="65"/>
      <c r="N225" s="65"/>
    </row>
    <row r="226" spans="7:14" s="64" customFormat="1">
      <c r="G226" s="65"/>
      <c r="N226" s="65"/>
    </row>
    <row r="227" spans="7:14" s="64" customFormat="1">
      <c r="G227" s="65"/>
      <c r="N227" s="65"/>
    </row>
    <row r="228" spans="7:14" s="64" customFormat="1">
      <c r="G228" s="65"/>
      <c r="N228" s="65"/>
    </row>
    <row r="229" spans="7:14" s="64" customFormat="1">
      <c r="G229" s="65"/>
      <c r="N229" s="65"/>
    </row>
    <row r="230" spans="7:14" s="64" customFormat="1">
      <c r="G230" s="65"/>
      <c r="N230" s="65"/>
    </row>
    <row r="231" spans="7:14" s="64" customFormat="1">
      <c r="G231" s="65"/>
      <c r="N231" s="65"/>
    </row>
    <row r="232" spans="7:14" s="64" customFormat="1">
      <c r="G232" s="65"/>
      <c r="N232" s="65"/>
    </row>
    <row r="233" spans="7:14" s="64" customFormat="1">
      <c r="G233" s="65"/>
      <c r="N233" s="65"/>
    </row>
    <row r="234" spans="7:14" s="64" customFormat="1">
      <c r="G234" s="65"/>
      <c r="N234" s="65"/>
    </row>
    <row r="235" spans="7:14" s="64" customFormat="1">
      <c r="G235" s="65"/>
      <c r="N235" s="65"/>
    </row>
    <row r="236" spans="7:14" s="64" customFormat="1">
      <c r="G236" s="65"/>
      <c r="N236" s="65"/>
    </row>
    <row r="237" spans="7:14" s="64" customFormat="1">
      <c r="G237" s="65"/>
      <c r="N237" s="65"/>
    </row>
    <row r="238" spans="7:14" s="64" customFormat="1">
      <c r="G238" s="65"/>
      <c r="N238" s="65"/>
    </row>
    <row r="239" spans="7:14" s="64" customFormat="1">
      <c r="G239" s="65"/>
      <c r="N239" s="65"/>
    </row>
    <row r="240" spans="7:14" s="64" customFormat="1">
      <c r="G240" s="65"/>
      <c r="N240" s="65"/>
    </row>
    <row r="241" spans="7:14" s="64" customFormat="1">
      <c r="G241" s="65"/>
      <c r="N241" s="65"/>
    </row>
    <row r="242" spans="7:14" s="64" customFormat="1">
      <c r="G242" s="65"/>
      <c r="N242" s="65"/>
    </row>
    <row r="243" spans="7:14" s="64" customFormat="1">
      <c r="G243" s="65"/>
      <c r="N243" s="65"/>
    </row>
    <row r="244" spans="7:14" s="64" customFormat="1">
      <c r="G244" s="65"/>
      <c r="N244" s="65"/>
    </row>
    <row r="245" spans="7:14" s="64" customFormat="1">
      <c r="G245" s="65"/>
      <c r="N245" s="65"/>
    </row>
    <row r="246" spans="7:14" s="64" customFormat="1">
      <c r="G246" s="65"/>
      <c r="N246" s="65"/>
    </row>
    <row r="247" spans="7:14" s="64" customFormat="1">
      <c r="G247" s="65"/>
      <c r="N247" s="65"/>
    </row>
    <row r="248" spans="7:14" s="64" customFormat="1">
      <c r="G248" s="65"/>
      <c r="N248" s="65"/>
    </row>
    <row r="249" spans="7:14" s="64" customFormat="1">
      <c r="G249" s="65"/>
      <c r="N249" s="65"/>
    </row>
    <row r="250" spans="7:14" s="64" customFormat="1">
      <c r="G250" s="65"/>
      <c r="N250" s="65"/>
    </row>
    <row r="251" spans="7:14" s="64" customFormat="1">
      <c r="G251" s="65"/>
      <c r="N251" s="65"/>
    </row>
    <row r="252" spans="7:14" s="64" customFormat="1">
      <c r="G252" s="65"/>
      <c r="N252" s="65"/>
    </row>
    <row r="253" spans="7:14" s="64" customFormat="1">
      <c r="G253" s="65"/>
      <c r="N253" s="65"/>
    </row>
    <row r="254" spans="7:14" s="64" customFormat="1">
      <c r="G254" s="65"/>
      <c r="N254" s="65"/>
    </row>
    <row r="255" spans="7:14" s="64" customFormat="1">
      <c r="G255" s="65"/>
      <c r="N255" s="65"/>
    </row>
    <row r="256" spans="7:14" s="64" customFormat="1">
      <c r="G256" s="65"/>
      <c r="N256" s="65"/>
    </row>
    <row r="257" spans="7:14" s="64" customFormat="1">
      <c r="G257" s="65"/>
      <c r="N257" s="65"/>
    </row>
    <row r="258" spans="7:14" s="64" customFormat="1">
      <c r="G258" s="65"/>
      <c r="N258" s="65"/>
    </row>
    <row r="259" spans="7:14" s="64" customFormat="1">
      <c r="G259" s="65"/>
      <c r="N259" s="65"/>
    </row>
    <row r="260" spans="7:14" s="64" customFormat="1">
      <c r="G260" s="65"/>
      <c r="N260" s="65"/>
    </row>
    <row r="261" spans="7:14" s="64" customFormat="1">
      <c r="G261" s="65"/>
      <c r="N261" s="65"/>
    </row>
    <row r="262" spans="7:14" s="64" customFormat="1">
      <c r="G262" s="65"/>
      <c r="N262" s="65"/>
    </row>
    <row r="263" spans="7:14" s="64" customFormat="1">
      <c r="G263" s="65"/>
      <c r="N263" s="65"/>
    </row>
    <row r="264" spans="7:14" s="64" customFormat="1">
      <c r="G264" s="65"/>
      <c r="N264" s="65"/>
    </row>
    <row r="265" spans="7:14" s="64" customFormat="1">
      <c r="G265" s="65"/>
      <c r="N265" s="65"/>
    </row>
    <row r="266" spans="7:14" s="64" customFormat="1">
      <c r="G266" s="65"/>
      <c r="N266" s="65"/>
    </row>
    <row r="267" spans="7:14" s="64" customFormat="1">
      <c r="G267" s="65"/>
      <c r="N267" s="65"/>
    </row>
    <row r="268" spans="7:14" s="64" customFormat="1">
      <c r="G268" s="65"/>
      <c r="N268" s="65"/>
    </row>
    <row r="269" spans="7:14" s="64" customFormat="1">
      <c r="G269" s="65"/>
      <c r="N269" s="65"/>
    </row>
    <row r="270" spans="7:14" s="64" customFormat="1">
      <c r="G270" s="65"/>
      <c r="N270" s="65"/>
    </row>
    <row r="271" spans="7:14" s="64" customFormat="1">
      <c r="G271" s="65"/>
      <c r="N271" s="65"/>
    </row>
    <row r="272" spans="7:14" s="64" customFormat="1">
      <c r="G272" s="65"/>
      <c r="N272" s="65"/>
    </row>
    <row r="273" spans="7:14" s="64" customFormat="1">
      <c r="G273" s="65"/>
      <c r="N273" s="65"/>
    </row>
    <row r="274" spans="7:14" s="64" customFormat="1">
      <c r="G274" s="65"/>
      <c r="N274" s="65"/>
    </row>
    <row r="275" spans="7:14" s="64" customFormat="1">
      <c r="G275" s="65"/>
      <c r="N275" s="65"/>
    </row>
    <row r="276" spans="7:14" s="64" customFormat="1">
      <c r="G276" s="65"/>
      <c r="N276" s="65"/>
    </row>
    <row r="277" spans="7:14" s="64" customFormat="1">
      <c r="G277" s="65"/>
      <c r="N277" s="65"/>
    </row>
    <row r="278" spans="7:14" s="64" customFormat="1">
      <c r="G278" s="65"/>
      <c r="N278" s="65"/>
    </row>
    <row r="279" spans="7:14" s="64" customFormat="1">
      <c r="G279" s="65"/>
      <c r="N279" s="65"/>
    </row>
    <row r="280" spans="7:14" s="64" customFormat="1">
      <c r="G280" s="65"/>
      <c r="N280" s="65"/>
    </row>
    <row r="281" spans="7:14" s="64" customFormat="1">
      <c r="G281" s="65"/>
      <c r="N281" s="65"/>
    </row>
    <row r="282" spans="7:14" s="64" customFormat="1">
      <c r="G282" s="65"/>
      <c r="N282" s="65"/>
    </row>
    <row r="283" spans="7:14" s="64" customFormat="1">
      <c r="G283" s="65"/>
      <c r="N283" s="65"/>
    </row>
    <row r="284" spans="7:14" s="64" customFormat="1">
      <c r="G284" s="65"/>
      <c r="N284" s="65"/>
    </row>
    <row r="285" spans="7:14" s="64" customFormat="1">
      <c r="G285" s="65"/>
      <c r="N285" s="65"/>
    </row>
    <row r="286" spans="7:14" s="64" customFormat="1">
      <c r="G286" s="65"/>
      <c r="N286" s="65"/>
    </row>
    <row r="287" spans="7:14" s="64" customFormat="1">
      <c r="G287" s="65"/>
      <c r="N287" s="65"/>
    </row>
    <row r="288" spans="7:14" s="64" customFormat="1">
      <c r="G288" s="65"/>
      <c r="N288" s="65"/>
    </row>
    <row r="289" spans="7:14" s="64" customFormat="1">
      <c r="G289" s="65"/>
      <c r="N289" s="65"/>
    </row>
    <row r="290" spans="7:14" s="64" customFormat="1">
      <c r="G290" s="65"/>
      <c r="N290" s="65"/>
    </row>
    <row r="291" spans="7:14" s="64" customFormat="1">
      <c r="G291" s="65"/>
      <c r="N291" s="65"/>
    </row>
    <row r="292" spans="7:14" s="64" customFormat="1">
      <c r="G292" s="65"/>
      <c r="N292" s="65"/>
    </row>
    <row r="293" spans="7:14" s="64" customFormat="1">
      <c r="G293" s="65"/>
      <c r="N293" s="65"/>
    </row>
    <row r="294" spans="7:14" s="64" customFormat="1">
      <c r="G294" s="65"/>
      <c r="N294" s="65"/>
    </row>
    <row r="295" spans="7:14" s="64" customFormat="1">
      <c r="G295" s="65"/>
      <c r="N295" s="65"/>
    </row>
    <row r="296" spans="7:14" s="64" customFormat="1">
      <c r="G296" s="65"/>
      <c r="N296" s="65"/>
    </row>
    <row r="297" spans="7:14" s="64" customFormat="1">
      <c r="G297" s="65"/>
      <c r="N297" s="65"/>
    </row>
    <row r="298" spans="7:14" s="64" customFormat="1">
      <c r="G298" s="65"/>
      <c r="N298" s="65"/>
    </row>
    <row r="299" spans="7:14" s="64" customFormat="1">
      <c r="G299" s="65"/>
      <c r="N299" s="65"/>
    </row>
    <row r="300" spans="7:14" s="64" customFormat="1">
      <c r="G300" s="65"/>
      <c r="N300" s="65"/>
    </row>
  </sheetData>
  <phoneticPr fontId="2" type="noConversion"/>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sheetPr codeName="Sayfa7"/>
  <dimension ref="A1:AR110"/>
  <sheetViews>
    <sheetView showGridLines="0" showRowColHeaders="0" showZeros="0" showOutlineSymbols="0" zoomScale="90" zoomScaleNormal="90" workbookViewId="0">
      <selection activeCell="B9" sqref="B9"/>
    </sheetView>
  </sheetViews>
  <sheetFormatPr defaultRowHeight="12.75"/>
  <cols>
    <col min="1" max="1" width="9.140625" style="64"/>
    <col min="2" max="4" width="30.7109375" style="8" customWidth="1"/>
    <col min="5" max="6" width="30.7109375" style="64" customWidth="1"/>
    <col min="7" max="7" width="30.7109375" style="65" customWidth="1"/>
    <col min="8" max="13" width="9.140625" style="64"/>
    <col min="14" max="14" width="9.140625" style="65"/>
    <col min="15" max="20" width="9.140625" style="64"/>
    <col min="21" max="16384" width="9.140625" style="8"/>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66" customFormat="1">
      <c r="A7" s="56"/>
      <c r="B7" s="56"/>
      <c r="C7" s="56"/>
      <c r="D7" s="56"/>
      <c r="E7" s="56"/>
      <c r="F7" s="57"/>
      <c r="G7" s="58"/>
      <c r="H7" s="56"/>
      <c r="I7" s="56"/>
      <c r="J7" s="56"/>
      <c r="K7" s="56"/>
      <c r="L7" s="56"/>
      <c r="M7" s="56"/>
      <c r="N7" s="58"/>
      <c r="O7" s="56"/>
      <c r="P7" s="56"/>
      <c r="Q7" s="56"/>
      <c r="R7" s="56"/>
      <c r="S7" s="56"/>
      <c r="T7" s="56"/>
      <c r="U7" s="56"/>
      <c r="V7" s="56"/>
    </row>
    <row r="8" spans="1:44">
      <c r="A8" s="48"/>
      <c r="B8" s="67"/>
      <c r="C8" s="13" t="s">
        <v>0</v>
      </c>
      <c r="D8" s="13" t="s">
        <v>1</v>
      </c>
      <c r="E8" s="13" t="s">
        <v>2</v>
      </c>
      <c r="F8" s="13" t="s">
        <v>3</v>
      </c>
      <c r="G8" s="13" t="s">
        <v>69</v>
      </c>
      <c r="H8" s="48"/>
      <c r="I8" s="48"/>
      <c r="J8" s="48"/>
      <c r="K8" s="48"/>
      <c r="L8" s="48"/>
      <c r="M8" s="48"/>
      <c r="N8" s="58"/>
      <c r="O8" s="48"/>
      <c r="P8" s="48"/>
      <c r="Q8" s="48"/>
      <c r="R8" s="48"/>
      <c r="S8" s="48"/>
      <c r="T8" s="48"/>
      <c r="U8" s="26"/>
      <c r="V8" s="26"/>
    </row>
    <row r="9" spans="1:44" ht="40.5" customHeight="1">
      <c r="A9" s="54" t="s">
        <v>26</v>
      </c>
      <c r="B9" s="22" t="str">
        <f>TARİHLER!H10</f>
        <v>19.Eyl.2016 - 23.Eyl.2016</v>
      </c>
      <c r="C9" s="11" t="s">
        <v>258</v>
      </c>
      <c r="D9" s="11" t="s">
        <v>259</v>
      </c>
      <c r="E9" s="11" t="s">
        <v>259</v>
      </c>
      <c r="F9" s="11" t="s">
        <v>259</v>
      </c>
      <c r="G9" s="11" t="s">
        <v>259</v>
      </c>
      <c r="H9" s="48"/>
      <c r="I9" s="48"/>
      <c r="J9" s="48"/>
      <c r="K9" s="48"/>
      <c r="L9" s="48"/>
      <c r="M9" s="48"/>
      <c r="N9" s="58"/>
      <c r="O9" s="48"/>
      <c r="P9" s="48"/>
      <c r="Q9" s="48"/>
      <c r="R9" s="48"/>
      <c r="S9" s="48"/>
      <c r="T9" s="48"/>
      <c r="U9" s="26"/>
      <c r="V9" s="26"/>
    </row>
    <row r="10" spans="1:44" s="24" customFormat="1" ht="40.5" customHeight="1">
      <c r="A10" s="54" t="s">
        <v>27</v>
      </c>
      <c r="B10" s="22" t="str">
        <f>TARİHLER!H11</f>
        <v>26.Eyl.2016 - 30.Eyl.2016</v>
      </c>
      <c r="C10" s="11" t="s">
        <v>259</v>
      </c>
      <c r="D10" s="11" t="s">
        <v>259</v>
      </c>
      <c r="E10" s="11" t="s">
        <v>259</v>
      </c>
      <c r="F10" s="11" t="s">
        <v>259</v>
      </c>
      <c r="G10" s="11" t="s">
        <v>259</v>
      </c>
      <c r="H10" s="56"/>
      <c r="I10" s="56"/>
      <c r="J10" s="56"/>
      <c r="K10" s="56"/>
      <c r="L10" s="56"/>
      <c r="M10" s="56"/>
      <c r="N10" s="58"/>
      <c r="O10" s="56"/>
      <c r="P10" s="56"/>
      <c r="Q10" s="56"/>
      <c r="R10" s="56"/>
      <c r="S10" s="56"/>
      <c r="T10" s="56"/>
      <c r="U10" s="25"/>
      <c r="V10" s="25"/>
    </row>
    <row r="11" spans="1:44" s="24" customFormat="1" ht="40.5" customHeight="1">
      <c r="A11" s="54" t="s">
        <v>28</v>
      </c>
      <c r="B11" s="22" t="str">
        <f>TARİHLER!H12</f>
        <v>03.Eki.2016 - 07.Eki.2016</v>
      </c>
      <c r="C11" s="11" t="s">
        <v>260</v>
      </c>
      <c r="D11" s="11" t="s">
        <v>260</v>
      </c>
      <c r="E11" s="11" t="s">
        <v>260</v>
      </c>
      <c r="F11" s="11" t="s">
        <v>260</v>
      </c>
      <c r="G11" s="11" t="s">
        <v>260</v>
      </c>
      <c r="H11" s="48"/>
      <c r="I11" s="48"/>
      <c r="J11" s="48"/>
      <c r="K11" s="48"/>
      <c r="L11" s="48"/>
      <c r="M11" s="48"/>
      <c r="N11" s="58"/>
      <c r="O11" s="48"/>
      <c r="P11" s="48"/>
      <c r="Q11" s="48"/>
      <c r="R11" s="48"/>
      <c r="S11" s="48"/>
      <c r="T11" s="48"/>
      <c r="U11" s="25"/>
      <c r="V11" s="25"/>
    </row>
    <row r="12" spans="1:44" ht="40.5" customHeight="1">
      <c r="A12" s="54" t="s">
        <v>29</v>
      </c>
      <c r="B12" s="22" t="str">
        <f>TARİHLER!H13</f>
        <v>10.Eki.2016 - 14.Eki.2016</v>
      </c>
      <c r="C12" s="11" t="s">
        <v>260</v>
      </c>
      <c r="D12" s="11" t="s">
        <v>260</v>
      </c>
      <c r="E12" s="11" t="s">
        <v>260</v>
      </c>
      <c r="F12" s="11" t="s">
        <v>260</v>
      </c>
      <c r="G12" s="11" t="s">
        <v>260</v>
      </c>
      <c r="H12" s="48"/>
      <c r="J12" s="48"/>
      <c r="K12" s="48"/>
      <c r="L12" s="48"/>
      <c r="M12" s="48"/>
      <c r="N12" s="58"/>
      <c r="O12" s="48"/>
      <c r="P12" s="48"/>
      <c r="Q12" s="48"/>
      <c r="R12" s="48"/>
      <c r="S12" s="48"/>
      <c r="T12" s="48"/>
      <c r="U12" s="26"/>
      <c r="V12" s="26"/>
    </row>
    <row r="13" spans="1:44" ht="40.5" customHeight="1">
      <c r="A13" s="54" t="s">
        <v>30</v>
      </c>
      <c r="B13" s="22" t="str">
        <f>TARİHLER!H14</f>
        <v>17.Eki.2016 - 21.Eki.2016</v>
      </c>
      <c r="C13" s="11" t="s">
        <v>261</v>
      </c>
      <c r="D13" s="11" t="s">
        <v>261</v>
      </c>
      <c r="E13" s="11" t="s">
        <v>261</v>
      </c>
      <c r="F13" s="96" t="s">
        <v>261</v>
      </c>
      <c r="G13" s="11" t="s">
        <v>261</v>
      </c>
      <c r="H13" s="48"/>
      <c r="I13" s="48"/>
      <c r="J13" s="48"/>
      <c r="K13" s="48"/>
      <c r="L13" s="48"/>
      <c r="M13" s="48"/>
      <c r="N13" s="58"/>
      <c r="O13" s="48"/>
      <c r="P13" s="48"/>
      <c r="Q13" s="48"/>
      <c r="R13" s="48"/>
      <c r="S13" s="48"/>
      <c r="T13" s="48"/>
      <c r="U13" s="26"/>
      <c r="V13" s="26"/>
    </row>
    <row r="14" spans="1:44" s="24" customFormat="1" ht="40.5" customHeight="1">
      <c r="A14" s="54" t="s">
        <v>31</v>
      </c>
      <c r="B14" s="22" t="str">
        <f>TARİHLER!H15</f>
        <v>24.Eki.2016 - 28.Eki.2016</v>
      </c>
      <c r="C14" s="11" t="s">
        <v>262</v>
      </c>
      <c r="D14" s="11" t="s">
        <v>262</v>
      </c>
      <c r="E14" s="11" t="s">
        <v>262</v>
      </c>
      <c r="F14" s="11" t="s">
        <v>262</v>
      </c>
      <c r="G14" s="11" t="s">
        <v>262</v>
      </c>
      <c r="H14" s="56"/>
      <c r="I14" s="56"/>
      <c r="J14" s="56"/>
      <c r="K14" s="56"/>
      <c r="L14" s="56"/>
      <c r="M14" s="56"/>
      <c r="N14" s="58"/>
      <c r="O14" s="56"/>
      <c r="P14" s="56"/>
      <c r="Q14" s="56"/>
      <c r="R14" s="56"/>
      <c r="S14" s="56"/>
      <c r="T14" s="56"/>
      <c r="U14" s="25"/>
      <c r="V14" s="25"/>
    </row>
    <row r="15" spans="1:44" s="24" customFormat="1" ht="40.5" customHeight="1">
      <c r="A15" s="54" t="s">
        <v>32</v>
      </c>
      <c r="B15" s="22" t="str">
        <f>TARİHLER!H16</f>
        <v>31.Eki.2016 - 04.Kas.2016</v>
      </c>
      <c r="C15" s="11" t="s">
        <v>260</v>
      </c>
      <c r="D15" s="11" t="s">
        <v>260</v>
      </c>
      <c r="E15" s="11" t="s">
        <v>260</v>
      </c>
      <c r="F15" s="11" t="s">
        <v>260</v>
      </c>
      <c r="G15" s="11" t="s">
        <v>260</v>
      </c>
      <c r="H15" s="48"/>
      <c r="I15" s="48"/>
      <c r="J15" s="48"/>
      <c r="K15" s="48"/>
      <c r="L15" s="48"/>
      <c r="M15" s="48"/>
      <c r="N15" s="58"/>
      <c r="O15" s="48"/>
      <c r="P15" s="48"/>
      <c r="Q15" s="48"/>
      <c r="R15" s="48"/>
      <c r="S15" s="48"/>
      <c r="T15" s="48"/>
      <c r="U15" s="25"/>
      <c r="V15" s="25"/>
    </row>
    <row r="16" spans="1:44" ht="40.5" customHeight="1">
      <c r="A16" s="54" t="s">
        <v>33</v>
      </c>
      <c r="B16" s="22" t="str">
        <f>TARİHLER!H17</f>
        <v>07.Kas.2016 - 11.Kas.2016</v>
      </c>
      <c r="C16" s="11" t="s">
        <v>262</v>
      </c>
      <c r="D16" s="11" t="s">
        <v>262</v>
      </c>
      <c r="E16" s="11" t="s">
        <v>262</v>
      </c>
      <c r="F16" s="11" t="s">
        <v>262</v>
      </c>
      <c r="G16" s="11" t="s">
        <v>262</v>
      </c>
      <c r="H16" s="48"/>
      <c r="I16" s="48"/>
      <c r="J16" s="48"/>
      <c r="K16" s="48"/>
      <c r="L16" s="48"/>
      <c r="M16" s="48"/>
      <c r="N16" s="58"/>
      <c r="O16" s="48"/>
      <c r="P16" s="48"/>
      <c r="Q16" s="48"/>
      <c r="R16" s="48"/>
      <c r="S16" s="48"/>
      <c r="T16" s="48"/>
      <c r="U16" s="26"/>
      <c r="V16" s="26"/>
    </row>
    <row r="17" spans="1:22" ht="40.5" customHeight="1">
      <c r="A17" s="54" t="s">
        <v>34</v>
      </c>
      <c r="B17" s="22" t="str">
        <f>TARİHLER!H18</f>
        <v>14.Kas.2016 - 18.Kas.2016</v>
      </c>
      <c r="C17" s="11" t="s">
        <v>263</v>
      </c>
      <c r="D17" s="11" t="s">
        <v>263</v>
      </c>
      <c r="E17" s="11" t="s">
        <v>263</v>
      </c>
      <c r="F17" s="11" t="s">
        <v>263</v>
      </c>
      <c r="G17" s="11" t="s">
        <v>263</v>
      </c>
      <c r="H17" s="48"/>
      <c r="I17" s="48"/>
      <c r="J17" s="48"/>
      <c r="K17" s="48"/>
      <c r="L17" s="48"/>
      <c r="M17" s="48"/>
      <c r="N17" s="58"/>
      <c r="O17" s="48"/>
      <c r="P17" s="48"/>
      <c r="Q17" s="48"/>
      <c r="R17" s="48"/>
      <c r="S17" s="48"/>
      <c r="T17" s="48"/>
      <c r="U17" s="26"/>
      <c r="V17" s="26"/>
    </row>
    <row r="18" spans="1:22" s="24" customFormat="1" ht="40.5" customHeight="1">
      <c r="A18" s="54" t="s">
        <v>35</v>
      </c>
      <c r="B18" s="22" t="str">
        <f>TARİHLER!H19</f>
        <v>21.Kas.2016 - 25.Kas.2016</v>
      </c>
      <c r="C18" s="11" t="s">
        <v>264</v>
      </c>
      <c r="D18" s="11" t="s">
        <v>264</v>
      </c>
      <c r="E18" s="11" t="s">
        <v>264</v>
      </c>
      <c r="F18" s="11" t="s">
        <v>264</v>
      </c>
      <c r="G18" s="11" t="s">
        <v>264</v>
      </c>
      <c r="H18" s="59"/>
      <c r="I18" s="60"/>
      <c r="J18" s="60"/>
      <c r="K18" s="60"/>
      <c r="L18" s="60"/>
      <c r="M18" s="60"/>
      <c r="N18" s="58"/>
      <c r="O18" s="56"/>
      <c r="P18" s="56"/>
      <c r="Q18" s="56"/>
      <c r="R18" s="56"/>
      <c r="S18" s="56"/>
      <c r="T18" s="56"/>
      <c r="U18" s="25"/>
      <c r="V18" s="25"/>
    </row>
    <row r="19" spans="1:22" ht="40.5" customHeight="1">
      <c r="A19" s="54" t="s">
        <v>36</v>
      </c>
      <c r="B19" s="22" t="str">
        <f>TARİHLER!H20</f>
        <v>28.Kas.2016 - 02.Ara.2016</v>
      </c>
      <c r="C19" s="11" t="s">
        <v>265</v>
      </c>
      <c r="D19" s="11" t="s">
        <v>265</v>
      </c>
      <c r="E19" s="11" t="s">
        <v>265</v>
      </c>
      <c r="F19" s="11" t="s">
        <v>265</v>
      </c>
      <c r="G19" s="11" t="s">
        <v>265</v>
      </c>
      <c r="H19" s="48"/>
      <c r="I19" s="48"/>
      <c r="J19" s="48"/>
      <c r="K19" s="48"/>
      <c r="L19" s="48"/>
      <c r="M19" s="48"/>
      <c r="N19" s="58"/>
      <c r="O19" s="48"/>
      <c r="P19" s="48"/>
      <c r="Q19" s="48"/>
      <c r="R19" s="48"/>
      <c r="S19" s="48"/>
      <c r="T19" s="48"/>
      <c r="U19" s="26"/>
      <c r="V19" s="26"/>
    </row>
    <row r="20" spans="1:22" ht="40.5" customHeight="1">
      <c r="A20" s="54" t="s">
        <v>37</v>
      </c>
      <c r="B20" s="22" t="str">
        <f>TARİHLER!H21</f>
        <v>05.Ara.2016 - 09.Ara.2016</v>
      </c>
      <c r="C20" s="11" t="s">
        <v>266</v>
      </c>
      <c r="D20" s="11" t="s">
        <v>266</v>
      </c>
      <c r="E20" s="11" t="s">
        <v>266</v>
      </c>
      <c r="F20" s="11" t="s">
        <v>266</v>
      </c>
      <c r="G20" s="11" t="s">
        <v>266</v>
      </c>
      <c r="H20" s="48"/>
      <c r="I20" s="48"/>
      <c r="J20" s="48"/>
      <c r="K20" s="48"/>
      <c r="L20" s="48"/>
      <c r="M20" s="48"/>
      <c r="N20" s="58"/>
      <c r="O20" s="48"/>
      <c r="P20" s="48"/>
      <c r="Q20" s="48"/>
      <c r="R20" s="48"/>
      <c r="S20" s="48"/>
      <c r="T20" s="48"/>
      <c r="U20" s="26"/>
      <c r="V20" s="26"/>
    </row>
    <row r="21" spans="1:22" ht="40.5" customHeight="1">
      <c r="A21" s="54" t="s">
        <v>38</v>
      </c>
      <c r="B21" s="22" t="str">
        <f>TARİHLER!H22</f>
        <v>12.Ara.2016 - 16.Ara.2016</v>
      </c>
      <c r="C21" s="11" t="s">
        <v>267</v>
      </c>
      <c r="D21" s="11" t="s">
        <v>267</v>
      </c>
      <c r="E21" s="11" t="s">
        <v>267</v>
      </c>
      <c r="F21" s="11" t="s">
        <v>267</v>
      </c>
      <c r="G21" s="11" t="s">
        <v>267</v>
      </c>
      <c r="H21" s="48"/>
      <c r="I21" s="48"/>
      <c r="J21" s="48"/>
      <c r="K21" s="48"/>
      <c r="L21" s="48"/>
      <c r="M21" s="48"/>
      <c r="N21" s="58"/>
      <c r="O21" s="48"/>
      <c r="P21" s="48"/>
      <c r="Q21" s="48"/>
      <c r="R21" s="48"/>
      <c r="S21" s="48"/>
      <c r="T21" s="48"/>
      <c r="U21" s="26"/>
      <c r="V21" s="26"/>
    </row>
    <row r="22" spans="1:22" s="24" customFormat="1" ht="40.5" customHeight="1">
      <c r="A22" s="54" t="s">
        <v>39</v>
      </c>
      <c r="B22" s="22" t="str">
        <f>TARİHLER!H23</f>
        <v>19.Ara.2016 - 23.Ara.2016</v>
      </c>
      <c r="C22" s="11" t="s">
        <v>268</v>
      </c>
      <c r="D22" s="11" t="s">
        <v>268</v>
      </c>
      <c r="E22" s="11" t="s">
        <v>268</v>
      </c>
      <c r="F22" s="11" t="s">
        <v>268</v>
      </c>
      <c r="G22" s="96" t="s">
        <v>268</v>
      </c>
      <c r="H22" s="56"/>
      <c r="I22" s="56"/>
      <c r="J22" s="56"/>
      <c r="K22" s="56"/>
      <c r="L22" s="56"/>
      <c r="M22" s="56"/>
      <c r="N22" s="58"/>
      <c r="O22" s="56"/>
      <c r="P22" s="56"/>
      <c r="Q22" s="56"/>
      <c r="R22" s="56"/>
      <c r="S22" s="56"/>
      <c r="T22" s="56"/>
      <c r="U22" s="25"/>
      <c r="V22" s="25"/>
    </row>
    <row r="23" spans="1:22" s="24" customFormat="1" ht="40.5" customHeight="1">
      <c r="A23" s="54" t="s">
        <v>40</v>
      </c>
      <c r="B23" s="22" t="str">
        <f>TARİHLER!H24</f>
        <v>26.Ara.2016 - 30.Ara.2016</v>
      </c>
      <c r="C23" s="11" t="s">
        <v>269</v>
      </c>
      <c r="D23" s="11" t="s">
        <v>269</v>
      </c>
      <c r="E23" s="11" t="s">
        <v>269</v>
      </c>
      <c r="F23" s="11" t="s">
        <v>269</v>
      </c>
      <c r="G23" s="11" t="s">
        <v>269</v>
      </c>
      <c r="H23" s="48"/>
      <c r="I23" s="48"/>
      <c r="J23" s="48"/>
      <c r="K23" s="48"/>
      <c r="L23" s="48"/>
      <c r="M23" s="48"/>
      <c r="N23" s="58"/>
      <c r="O23" s="48"/>
      <c r="P23" s="48"/>
      <c r="Q23" s="48"/>
      <c r="R23" s="48"/>
      <c r="S23" s="48"/>
      <c r="T23" s="48"/>
      <c r="U23" s="25"/>
      <c r="V23" s="25"/>
    </row>
    <row r="24" spans="1:22" ht="40.5" customHeight="1">
      <c r="A24" s="54" t="s">
        <v>41</v>
      </c>
      <c r="B24" s="22" t="str">
        <f>TARİHLER!H25</f>
        <v>02.Oca.2017 - 06.Oca.2017</v>
      </c>
      <c r="C24" s="11" t="s">
        <v>270</v>
      </c>
      <c r="D24" s="11" t="s">
        <v>270</v>
      </c>
      <c r="E24" s="11" t="s">
        <v>270</v>
      </c>
      <c r="F24" s="11" t="s">
        <v>270</v>
      </c>
      <c r="G24" s="11" t="s">
        <v>270</v>
      </c>
      <c r="H24" s="48"/>
      <c r="I24" s="48"/>
      <c r="J24" s="48"/>
      <c r="K24" s="48"/>
      <c r="L24" s="48"/>
      <c r="M24" s="48"/>
      <c r="N24" s="58"/>
      <c r="O24" s="48"/>
      <c r="P24" s="48"/>
      <c r="Q24" s="48"/>
      <c r="R24" s="48"/>
      <c r="S24" s="48"/>
      <c r="T24" s="48"/>
      <c r="U24" s="26"/>
      <c r="V24" s="26"/>
    </row>
    <row r="25" spans="1:22" ht="40.5" customHeight="1">
      <c r="A25" s="54" t="s">
        <v>42</v>
      </c>
      <c r="B25" s="22" t="str">
        <f>TARİHLER!H26</f>
        <v>09.Oca.2017 - 13.Oca.2017</v>
      </c>
      <c r="C25" s="11" t="s">
        <v>271</v>
      </c>
      <c r="D25" s="11" t="s">
        <v>271</v>
      </c>
      <c r="E25" s="11" t="s">
        <v>271</v>
      </c>
      <c r="F25" s="11" t="s">
        <v>271</v>
      </c>
      <c r="G25" s="11" t="s">
        <v>271</v>
      </c>
      <c r="H25" s="48"/>
      <c r="I25" s="48"/>
      <c r="J25" s="48"/>
      <c r="K25" s="48"/>
      <c r="L25" s="48"/>
      <c r="M25" s="48"/>
      <c r="N25" s="58"/>
      <c r="O25" s="48"/>
      <c r="P25" s="48"/>
      <c r="Q25" s="48"/>
      <c r="R25" s="48"/>
      <c r="S25" s="48"/>
      <c r="T25" s="48"/>
      <c r="U25" s="26"/>
      <c r="V25" s="26"/>
    </row>
    <row r="26" spans="1:22" s="24" customFormat="1" ht="40.5" customHeight="1">
      <c r="A26" s="54" t="s">
        <v>43</v>
      </c>
      <c r="B26" s="22" t="str">
        <f>TARİHLER!H27</f>
        <v>16.Oca.2017 - 20.Oca.2017</v>
      </c>
      <c r="C26" s="11" t="s">
        <v>272</v>
      </c>
      <c r="D26" s="11" t="s">
        <v>272</v>
      </c>
      <c r="E26" s="11" t="s">
        <v>272</v>
      </c>
      <c r="F26" s="11" t="s">
        <v>272</v>
      </c>
      <c r="G26" s="11" t="s">
        <v>272</v>
      </c>
      <c r="H26" s="56"/>
      <c r="I26" s="56"/>
      <c r="J26" s="56"/>
      <c r="K26" s="56"/>
      <c r="L26" s="56"/>
      <c r="M26" s="56"/>
      <c r="N26" s="58"/>
      <c r="O26" s="56"/>
      <c r="P26" s="56"/>
      <c r="Q26" s="56"/>
      <c r="R26" s="56"/>
      <c r="S26" s="56"/>
      <c r="T26" s="56"/>
      <c r="U26" s="25"/>
      <c r="V26" s="25"/>
    </row>
    <row r="27" spans="1:22" ht="40.5" customHeight="1">
      <c r="A27" s="54" t="s">
        <v>44</v>
      </c>
      <c r="B27" s="22" t="str">
        <f>TARİHLER!H28</f>
        <v>06.Şub.2017 - 10.Şub.2017</v>
      </c>
      <c r="C27" s="11" t="s">
        <v>83</v>
      </c>
      <c r="D27" s="11" t="s">
        <v>83</v>
      </c>
      <c r="E27" s="11" t="s">
        <v>83</v>
      </c>
      <c r="F27" s="11" t="s">
        <v>83</v>
      </c>
      <c r="G27" s="11" t="s">
        <v>83</v>
      </c>
      <c r="H27" s="48"/>
      <c r="I27" s="48"/>
      <c r="J27" s="48"/>
      <c r="K27" s="48"/>
      <c r="L27" s="48"/>
      <c r="M27" s="48"/>
      <c r="N27" s="58"/>
      <c r="O27" s="48"/>
      <c r="P27" s="48"/>
      <c r="Q27" s="48"/>
      <c r="R27" s="48"/>
      <c r="S27" s="48"/>
      <c r="T27" s="48"/>
      <c r="U27" s="26"/>
      <c r="V27" s="26"/>
    </row>
    <row r="28" spans="1:22" ht="40.5" customHeight="1">
      <c r="A28" s="54" t="s">
        <v>45</v>
      </c>
      <c r="B28" s="22" t="str">
        <f>TARİHLER!H29</f>
        <v>13.Şub.2017 - 17.Şub.2017</v>
      </c>
      <c r="C28" s="11" t="s">
        <v>84</v>
      </c>
      <c r="D28" s="11" t="s">
        <v>84</v>
      </c>
      <c r="E28" s="11" t="s">
        <v>84</v>
      </c>
      <c r="F28" s="11" t="s">
        <v>84</v>
      </c>
      <c r="G28" s="11" t="s">
        <v>84</v>
      </c>
      <c r="H28" s="48"/>
      <c r="I28" s="48"/>
      <c r="J28" s="48"/>
      <c r="K28" s="48"/>
      <c r="L28" s="48"/>
      <c r="M28" s="48"/>
      <c r="N28" s="58"/>
      <c r="O28" s="48"/>
      <c r="P28" s="48"/>
      <c r="Q28" s="48"/>
      <c r="R28" s="48"/>
      <c r="S28" s="48"/>
      <c r="T28" s="48"/>
      <c r="U28" s="26"/>
      <c r="V28" s="26"/>
    </row>
    <row r="29" spans="1:22" ht="40.5" customHeight="1">
      <c r="A29" s="54" t="s">
        <v>46</v>
      </c>
      <c r="B29" s="22" t="str">
        <f>TARİHLER!H30</f>
        <v>20.Şub.2017 - 24.Şub.2017</v>
      </c>
      <c r="C29" s="11" t="s">
        <v>273</v>
      </c>
      <c r="D29" s="11" t="s">
        <v>273</v>
      </c>
      <c r="E29" s="11" t="s">
        <v>273</v>
      </c>
      <c r="F29" s="11" t="s">
        <v>273</v>
      </c>
      <c r="G29" s="11" t="s">
        <v>273</v>
      </c>
      <c r="H29" s="48"/>
      <c r="I29" s="48"/>
      <c r="J29" s="48"/>
      <c r="K29" s="48"/>
      <c r="L29" s="48"/>
      <c r="M29" s="48"/>
      <c r="N29" s="58"/>
      <c r="O29" s="48"/>
      <c r="P29" s="48"/>
      <c r="Q29" s="48"/>
      <c r="R29" s="48"/>
      <c r="S29" s="48"/>
      <c r="T29" s="48"/>
      <c r="U29" s="26"/>
      <c r="V29" s="26"/>
    </row>
    <row r="30" spans="1:22" s="24" customFormat="1" ht="40.5" customHeight="1">
      <c r="A30" s="54" t="s">
        <v>47</v>
      </c>
      <c r="B30" s="22" t="str">
        <f>TARİHLER!H31</f>
        <v>27.Şub.2017 - 03.Mar.2017</v>
      </c>
      <c r="C30" s="11" t="s">
        <v>274</v>
      </c>
      <c r="D30" s="11" t="s">
        <v>274</v>
      </c>
      <c r="E30" s="11" t="s">
        <v>274</v>
      </c>
      <c r="F30" s="11" t="s">
        <v>274</v>
      </c>
      <c r="G30" s="11" t="s">
        <v>274</v>
      </c>
      <c r="H30" s="56"/>
      <c r="I30" s="56"/>
      <c r="J30" s="56"/>
      <c r="K30" s="56"/>
      <c r="L30" s="56"/>
      <c r="M30" s="56"/>
      <c r="N30" s="58"/>
      <c r="O30" s="56"/>
      <c r="P30" s="56"/>
      <c r="Q30" s="56"/>
      <c r="R30" s="56"/>
      <c r="S30" s="56"/>
      <c r="T30" s="56"/>
      <c r="U30" s="25"/>
      <c r="V30" s="25"/>
    </row>
    <row r="31" spans="1:22" s="24" customFormat="1" ht="40.5" customHeight="1">
      <c r="A31" s="54" t="s">
        <v>48</v>
      </c>
      <c r="B31" s="22" t="str">
        <f>TARİHLER!H32</f>
        <v>06.Mar.2017 - 10.Mar.2017</v>
      </c>
      <c r="C31" s="11" t="s">
        <v>275</v>
      </c>
      <c r="D31" s="11" t="s">
        <v>275</v>
      </c>
      <c r="E31" s="11" t="s">
        <v>275</v>
      </c>
      <c r="F31" s="11" t="s">
        <v>275</v>
      </c>
      <c r="G31" s="11" t="s">
        <v>275</v>
      </c>
      <c r="H31" s="48"/>
      <c r="I31" s="48"/>
      <c r="J31" s="48"/>
      <c r="K31" s="48"/>
      <c r="L31" s="48"/>
      <c r="M31" s="48"/>
      <c r="N31" s="58"/>
      <c r="O31" s="48"/>
      <c r="P31" s="48"/>
      <c r="Q31" s="48"/>
      <c r="R31" s="48"/>
      <c r="S31" s="48"/>
      <c r="T31" s="48"/>
      <c r="U31" s="25"/>
      <c r="V31" s="25"/>
    </row>
    <row r="32" spans="1:22" ht="40.5" customHeight="1">
      <c r="A32" s="54" t="s">
        <v>49</v>
      </c>
      <c r="B32" s="22" t="str">
        <f>TARİHLER!H33</f>
        <v>13.Mar.2017 - 17.Mar.2017</v>
      </c>
      <c r="C32" s="11" t="s">
        <v>276</v>
      </c>
      <c r="D32" s="11" t="s">
        <v>276</v>
      </c>
      <c r="E32" s="11" t="s">
        <v>276</v>
      </c>
      <c r="F32" s="11" t="s">
        <v>276</v>
      </c>
      <c r="G32" s="11" t="s">
        <v>276</v>
      </c>
      <c r="H32" s="48"/>
      <c r="I32" s="48"/>
      <c r="J32" s="48"/>
      <c r="K32" s="48"/>
      <c r="L32" s="48"/>
      <c r="M32" s="48"/>
      <c r="N32" s="58"/>
      <c r="O32" s="48"/>
      <c r="P32" s="48"/>
      <c r="Q32" s="48"/>
      <c r="R32" s="48"/>
      <c r="S32" s="48"/>
      <c r="T32" s="48"/>
      <c r="U32" s="26"/>
      <c r="V32" s="26"/>
    </row>
    <row r="33" spans="1:22" ht="40.5" customHeight="1">
      <c r="A33" s="54" t="s">
        <v>50</v>
      </c>
      <c r="B33" s="22" t="str">
        <f>TARİHLER!H34</f>
        <v>20.Mar.2017 - 24.Mar.2017</v>
      </c>
      <c r="C33" s="11" t="s">
        <v>276</v>
      </c>
      <c r="D33" s="11" t="s">
        <v>276</v>
      </c>
      <c r="E33" s="11" t="s">
        <v>276</v>
      </c>
      <c r="F33" s="11" t="s">
        <v>276</v>
      </c>
      <c r="G33" s="11" t="s">
        <v>276</v>
      </c>
      <c r="H33" s="48"/>
      <c r="I33" s="48"/>
      <c r="J33" s="48"/>
      <c r="K33" s="48"/>
      <c r="L33" s="48"/>
      <c r="M33" s="48"/>
      <c r="N33" s="58"/>
      <c r="O33" s="48"/>
      <c r="P33" s="48"/>
      <c r="Q33" s="48"/>
      <c r="R33" s="48"/>
      <c r="S33" s="48"/>
      <c r="T33" s="48"/>
      <c r="U33" s="26"/>
      <c r="V33" s="26"/>
    </row>
    <row r="34" spans="1:22" s="24" customFormat="1" ht="40.5" customHeight="1">
      <c r="A34" s="54" t="s">
        <v>51</v>
      </c>
      <c r="B34" s="22" t="str">
        <f>TARİHLER!H35</f>
        <v>27.Mar.2017 - 31.Mar.2017</v>
      </c>
      <c r="C34" s="11" t="s">
        <v>277</v>
      </c>
      <c r="D34" s="11" t="s">
        <v>277</v>
      </c>
      <c r="E34" s="11" t="s">
        <v>277</v>
      </c>
      <c r="F34" s="11" t="s">
        <v>277</v>
      </c>
      <c r="G34" s="11" t="s">
        <v>277</v>
      </c>
      <c r="H34" s="56"/>
      <c r="I34" s="56"/>
      <c r="J34" s="56"/>
      <c r="K34" s="56"/>
      <c r="L34" s="56"/>
      <c r="M34" s="56"/>
      <c r="N34" s="58"/>
      <c r="O34" s="56"/>
      <c r="P34" s="56"/>
      <c r="Q34" s="56"/>
      <c r="R34" s="56"/>
      <c r="S34" s="56"/>
      <c r="T34" s="56"/>
      <c r="U34" s="25"/>
      <c r="V34" s="25"/>
    </row>
    <row r="35" spans="1:22" s="24" customFormat="1" ht="40.5" customHeight="1">
      <c r="A35" s="54" t="s">
        <v>52</v>
      </c>
      <c r="B35" s="22" t="str">
        <f>TARİHLER!H36</f>
        <v>03.Nis.2017 - 07.Nis.2017</v>
      </c>
      <c r="C35" s="11" t="s">
        <v>278</v>
      </c>
      <c r="D35" s="11" t="s">
        <v>278</v>
      </c>
      <c r="E35" s="11" t="s">
        <v>278</v>
      </c>
      <c r="F35" s="11" t="s">
        <v>278</v>
      </c>
      <c r="G35" s="11" t="s">
        <v>278</v>
      </c>
      <c r="H35" s="48"/>
      <c r="I35" s="48"/>
      <c r="J35" s="48"/>
      <c r="K35" s="48"/>
      <c r="L35" s="48"/>
      <c r="M35" s="48"/>
      <c r="N35" s="58"/>
      <c r="O35" s="48"/>
      <c r="P35" s="48"/>
      <c r="Q35" s="48"/>
      <c r="R35" s="48"/>
      <c r="S35" s="48"/>
      <c r="T35" s="48"/>
      <c r="U35" s="25"/>
      <c r="V35" s="25"/>
    </row>
    <row r="36" spans="1:22" ht="40.5" customHeight="1">
      <c r="A36" s="54" t="s">
        <v>53</v>
      </c>
      <c r="B36" s="22" t="str">
        <f>TARİHLER!H37</f>
        <v>10.Nis.2017 - 14.Nis.2017</v>
      </c>
      <c r="C36" s="11" t="s">
        <v>278</v>
      </c>
      <c r="D36" s="11" t="s">
        <v>278</v>
      </c>
      <c r="E36" s="11" t="s">
        <v>278</v>
      </c>
      <c r="F36" s="11" t="s">
        <v>278</v>
      </c>
      <c r="G36" s="11" t="s">
        <v>278</v>
      </c>
      <c r="H36" s="48"/>
      <c r="I36" s="48"/>
      <c r="J36" s="48"/>
      <c r="K36" s="48"/>
      <c r="L36" s="48"/>
      <c r="M36" s="48"/>
      <c r="N36" s="58"/>
      <c r="O36" s="48"/>
      <c r="P36" s="48"/>
      <c r="Q36" s="48"/>
      <c r="R36" s="48"/>
      <c r="S36" s="48"/>
      <c r="T36" s="48"/>
      <c r="U36" s="26"/>
      <c r="V36" s="26"/>
    </row>
    <row r="37" spans="1:22" s="24" customFormat="1" ht="40.5" customHeight="1">
      <c r="A37" s="54" t="s">
        <v>54</v>
      </c>
      <c r="B37" s="22" t="str">
        <f>TARİHLER!H38</f>
        <v>17.Nis.2017 - 21.Nis.2017</v>
      </c>
      <c r="C37" s="11" t="s">
        <v>279</v>
      </c>
      <c r="D37" s="11" t="s">
        <v>279</v>
      </c>
      <c r="E37" s="11" t="s">
        <v>279</v>
      </c>
      <c r="F37" s="11" t="s">
        <v>279</v>
      </c>
      <c r="G37" s="11" t="s">
        <v>279</v>
      </c>
      <c r="H37" s="48"/>
      <c r="I37" s="48"/>
      <c r="J37" s="48"/>
      <c r="K37" s="48"/>
      <c r="L37" s="48"/>
      <c r="M37" s="48"/>
      <c r="N37" s="58"/>
      <c r="O37" s="48"/>
      <c r="P37" s="48"/>
      <c r="Q37" s="48"/>
      <c r="R37" s="48"/>
      <c r="S37" s="48"/>
      <c r="T37" s="48"/>
      <c r="U37" s="25"/>
      <c r="V37" s="25"/>
    </row>
    <row r="38" spans="1:22" s="24" customFormat="1" ht="40.5" customHeight="1">
      <c r="A38" s="54" t="s">
        <v>55</v>
      </c>
      <c r="B38" s="22" t="str">
        <f>TARİHLER!H39</f>
        <v>24.Nis.2017 - 28.Nis.2017</v>
      </c>
      <c r="C38" s="11" t="s">
        <v>280</v>
      </c>
      <c r="D38" s="11" t="s">
        <v>280</v>
      </c>
      <c r="E38" s="11" t="s">
        <v>280</v>
      </c>
      <c r="F38" s="11" t="s">
        <v>280</v>
      </c>
      <c r="G38" s="11" t="s">
        <v>280</v>
      </c>
      <c r="H38" s="56"/>
      <c r="I38" s="56"/>
      <c r="J38" s="56"/>
      <c r="K38" s="56"/>
      <c r="L38" s="56"/>
      <c r="M38" s="56"/>
      <c r="N38" s="58"/>
      <c r="O38" s="56"/>
      <c r="P38" s="56"/>
      <c r="Q38" s="56"/>
      <c r="R38" s="56"/>
      <c r="S38" s="56"/>
      <c r="T38" s="56"/>
      <c r="U38" s="25"/>
      <c r="V38" s="25"/>
    </row>
    <row r="39" spans="1:22" ht="40.5" customHeight="1">
      <c r="A39" s="54" t="s">
        <v>56</v>
      </c>
      <c r="B39" s="22" t="str">
        <f>TARİHLER!H40</f>
        <v>01.May.2017 - 05.May.2017</v>
      </c>
      <c r="C39" s="11" t="s">
        <v>281</v>
      </c>
      <c r="D39" s="11" t="s">
        <v>281</v>
      </c>
      <c r="E39" s="11" t="s">
        <v>281</v>
      </c>
      <c r="F39" s="11" t="s">
        <v>281</v>
      </c>
      <c r="G39" s="11" t="s">
        <v>281</v>
      </c>
      <c r="H39" s="48"/>
      <c r="I39" s="48"/>
      <c r="J39" s="48"/>
      <c r="K39" s="48"/>
      <c r="L39" s="48"/>
      <c r="M39" s="48"/>
      <c r="N39" s="58"/>
      <c r="O39" s="48"/>
      <c r="P39" s="48"/>
      <c r="Q39" s="48"/>
      <c r="R39" s="48"/>
      <c r="S39" s="48"/>
      <c r="T39" s="48"/>
      <c r="U39" s="26"/>
      <c r="V39" s="26"/>
    </row>
    <row r="40" spans="1:22" ht="40.5" customHeight="1">
      <c r="A40" s="54" t="s">
        <v>57</v>
      </c>
      <c r="B40" s="22" t="str">
        <f>TARİHLER!H41</f>
        <v>08.May.2017 - 12.May.2017</v>
      </c>
      <c r="C40" s="11" t="s">
        <v>282</v>
      </c>
      <c r="D40" s="11" t="s">
        <v>282</v>
      </c>
      <c r="E40" s="11" t="s">
        <v>282</v>
      </c>
      <c r="F40" s="11" t="s">
        <v>282</v>
      </c>
      <c r="G40" s="11" t="s">
        <v>282</v>
      </c>
      <c r="H40" s="48"/>
      <c r="I40" s="48"/>
      <c r="J40" s="48"/>
      <c r="K40" s="48"/>
      <c r="L40" s="48"/>
      <c r="M40" s="48"/>
      <c r="N40" s="58"/>
      <c r="O40" s="48"/>
      <c r="P40" s="48"/>
      <c r="Q40" s="48"/>
      <c r="R40" s="48"/>
      <c r="S40" s="48"/>
      <c r="T40" s="48"/>
      <c r="U40" s="26"/>
      <c r="V40" s="26"/>
    </row>
    <row r="41" spans="1:22" ht="40.5" customHeight="1">
      <c r="A41" s="54" t="s">
        <v>58</v>
      </c>
      <c r="B41" s="22" t="str">
        <f>TARİHLER!H42</f>
        <v>15.May.2017 - 19.May.2017</v>
      </c>
      <c r="C41" s="11" t="s">
        <v>279</v>
      </c>
      <c r="D41" s="11" t="s">
        <v>279</v>
      </c>
      <c r="E41" s="11" t="s">
        <v>279</v>
      </c>
      <c r="F41" s="11" t="s">
        <v>279</v>
      </c>
      <c r="G41" s="11" t="s">
        <v>279</v>
      </c>
      <c r="H41" s="48"/>
      <c r="I41" s="48"/>
      <c r="J41" s="48"/>
      <c r="K41" s="48"/>
      <c r="L41" s="48"/>
      <c r="M41" s="48"/>
      <c r="N41" s="58"/>
      <c r="O41" s="48"/>
      <c r="P41" s="48"/>
      <c r="Q41" s="48"/>
      <c r="R41" s="48"/>
      <c r="S41" s="48"/>
      <c r="T41" s="48"/>
      <c r="U41" s="26"/>
      <c r="V41" s="26"/>
    </row>
    <row r="42" spans="1:22" s="24" customFormat="1" ht="40.5" customHeight="1">
      <c r="A42" s="54" t="s">
        <v>59</v>
      </c>
      <c r="B42" s="22" t="str">
        <f>TARİHLER!H43</f>
        <v>22.May.2017 - 26.May.2017</v>
      </c>
      <c r="C42" s="11" t="s">
        <v>283</v>
      </c>
      <c r="D42" s="11" t="s">
        <v>283</v>
      </c>
      <c r="E42" s="11" t="s">
        <v>283</v>
      </c>
      <c r="F42" s="11" t="s">
        <v>283</v>
      </c>
      <c r="G42" s="11" t="s">
        <v>283</v>
      </c>
      <c r="H42" s="56"/>
      <c r="I42" s="56"/>
      <c r="J42" s="56"/>
      <c r="K42" s="56"/>
      <c r="L42" s="56"/>
      <c r="M42" s="56"/>
      <c r="N42" s="58"/>
      <c r="O42" s="56"/>
      <c r="P42" s="56"/>
      <c r="Q42" s="56"/>
      <c r="R42" s="56"/>
      <c r="S42" s="56"/>
      <c r="T42" s="56"/>
      <c r="U42" s="25"/>
      <c r="V42" s="25"/>
    </row>
    <row r="43" spans="1:22" ht="40.5" customHeight="1">
      <c r="A43" s="54" t="s">
        <v>60</v>
      </c>
      <c r="B43" s="22" t="str">
        <f>TARİHLER!H44</f>
        <v>29.May.2017 - 02.Haz.2017</v>
      </c>
      <c r="C43" s="11" t="s">
        <v>284</v>
      </c>
      <c r="D43" s="11" t="s">
        <v>284</v>
      </c>
      <c r="E43" s="11" t="s">
        <v>284</v>
      </c>
      <c r="F43" s="11" t="s">
        <v>284</v>
      </c>
      <c r="G43" s="11" t="s">
        <v>284</v>
      </c>
      <c r="H43" s="48"/>
      <c r="I43" s="48"/>
      <c r="J43" s="48"/>
      <c r="K43" s="48"/>
      <c r="L43" s="48"/>
      <c r="M43" s="48"/>
      <c r="N43" s="58"/>
      <c r="O43" s="48"/>
      <c r="P43" s="48"/>
      <c r="Q43" s="48"/>
      <c r="R43" s="48"/>
      <c r="S43" s="48"/>
      <c r="T43" s="48"/>
      <c r="U43" s="26"/>
      <c r="V43" s="26"/>
    </row>
    <row r="44" spans="1:22" ht="40.5" customHeight="1">
      <c r="A44" s="54" t="s">
        <v>61</v>
      </c>
      <c r="B44" s="22" t="str">
        <f>TARİHLER!H45</f>
        <v>05.Haz.2017 - 09.Haz.2017</v>
      </c>
      <c r="C44" s="11" t="s">
        <v>285</v>
      </c>
      <c r="D44" s="11" t="s">
        <v>285</v>
      </c>
      <c r="E44" s="11" t="s">
        <v>285</v>
      </c>
      <c r="F44" s="11" t="s">
        <v>285</v>
      </c>
      <c r="G44" s="11" t="s">
        <v>285</v>
      </c>
      <c r="H44" s="48"/>
      <c r="I44" s="48"/>
      <c r="J44" s="48"/>
      <c r="K44" s="48"/>
      <c r="L44" s="48"/>
      <c r="M44" s="48"/>
      <c r="N44" s="58"/>
      <c r="O44" s="48"/>
      <c r="P44" s="48"/>
      <c r="Q44" s="48"/>
      <c r="R44" s="48"/>
      <c r="S44" s="48"/>
      <c r="T44" s="48"/>
      <c r="U44" s="26"/>
      <c r="V44" s="26"/>
    </row>
    <row r="45" spans="1:22" s="66" customFormat="1">
      <c r="A45" s="56"/>
      <c r="B45" s="56"/>
      <c r="C45" s="56"/>
      <c r="D45" s="56"/>
      <c r="E45" s="56"/>
      <c r="F45" s="56"/>
      <c r="G45" s="58"/>
      <c r="H45" s="56"/>
      <c r="I45" s="56"/>
      <c r="J45" s="56"/>
      <c r="K45" s="56"/>
      <c r="L45" s="56"/>
      <c r="M45" s="56"/>
      <c r="N45" s="58"/>
      <c r="O45" s="56"/>
      <c r="P45" s="56"/>
      <c r="Q45" s="56"/>
      <c r="R45" s="56"/>
      <c r="S45" s="56"/>
      <c r="T45" s="56"/>
      <c r="U45" s="56"/>
      <c r="V45" s="56"/>
    </row>
    <row r="46" spans="1:22" s="64" customFormat="1">
      <c r="A46" s="48"/>
      <c r="B46" s="48"/>
      <c r="C46" s="48"/>
      <c r="D46" s="48"/>
      <c r="E46" s="48"/>
      <c r="F46" s="48"/>
      <c r="G46" s="58"/>
      <c r="H46" s="48"/>
      <c r="I46" s="48"/>
      <c r="J46" s="48"/>
      <c r="K46" s="48"/>
      <c r="L46" s="48"/>
      <c r="M46" s="48"/>
      <c r="N46" s="58"/>
      <c r="O46" s="48"/>
      <c r="P46" s="48"/>
      <c r="Q46" s="48"/>
      <c r="R46" s="48"/>
      <c r="S46" s="48"/>
      <c r="T46" s="48"/>
      <c r="U46" s="62"/>
      <c r="V46" s="62"/>
    </row>
    <row r="47" spans="1:22" s="64" customFormat="1">
      <c r="A47" s="48"/>
      <c r="B47" s="48"/>
      <c r="C47" s="48"/>
      <c r="D47" s="48"/>
      <c r="E47" s="48"/>
      <c r="F47" s="48"/>
      <c r="G47" s="58"/>
      <c r="H47" s="48"/>
      <c r="I47" s="48"/>
      <c r="J47" s="48"/>
      <c r="K47" s="48"/>
      <c r="L47" s="48"/>
      <c r="M47" s="48"/>
      <c r="N47" s="58"/>
      <c r="O47" s="48"/>
      <c r="P47" s="48"/>
      <c r="Q47" s="48"/>
      <c r="R47" s="48"/>
      <c r="S47" s="48"/>
      <c r="T47" s="48"/>
      <c r="U47" s="62"/>
      <c r="V47" s="62"/>
    </row>
    <row r="48" spans="1:22" s="64" customFormat="1">
      <c r="A48" s="48"/>
      <c r="B48" s="48"/>
      <c r="C48" s="48"/>
      <c r="D48" s="48"/>
      <c r="E48" s="48"/>
      <c r="F48" s="48"/>
      <c r="G48" s="58"/>
      <c r="H48" s="48"/>
      <c r="I48" s="48"/>
      <c r="J48" s="48"/>
      <c r="K48" s="48"/>
      <c r="L48" s="48"/>
      <c r="M48" s="48"/>
      <c r="N48" s="58"/>
      <c r="O48" s="48"/>
      <c r="P48" s="48"/>
      <c r="Q48" s="48"/>
      <c r="R48" s="48"/>
      <c r="S48" s="48"/>
      <c r="T48" s="48"/>
      <c r="U48" s="62"/>
      <c r="V48" s="62"/>
    </row>
    <row r="49" spans="1:22" s="66" customFormat="1">
      <c r="A49" s="56"/>
      <c r="B49" s="56"/>
      <c r="C49" s="56"/>
      <c r="D49" s="56"/>
      <c r="E49" s="56"/>
      <c r="F49" s="56"/>
      <c r="G49" s="58"/>
      <c r="H49" s="56"/>
      <c r="I49" s="56"/>
      <c r="J49" s="56"/>
      <c r="K49" s="56"/>
      <c r="L49" s="56"/>
      <c r="M49" s="56"/>
      <c r="N49" s="58"/>
      <c r="O49" s="56"/>
      <c r="P49" s="56"/>
      <c r="Q49" s="56"/>
      <c r="R49" s="56"/>
      <c r="S49" s="56"/>
      <c r="T49" s="56"/>
      <c r="U49" s="56"/>
      <c r="V49" s="56"/>
    </row>
    <row r="50" spans="1:22" s="64" customFormat="1">
      <c r="A50" s="48"/>
      <c r="B50" s="48"/>
      <c r="C50" s="48"/>
      <c r="D50" s="48"/>
      <c r="E50" s="48"/>
      <c r="F50" s="48"/>
      <c r="G50" s="58"/>
      <c r="H50" s="48"/>
      <c r="I50" s="48"/>
      <c r="J50" s="48"/>
      <c r="K50" s="48"/>
      <c r="L50" s="48"/>
      <c r="M50" s="48"/>
      <c r="N50" s="58"/>
      <c r="O50" s="48"/>
      <c r="P50" s="48"/>
      <c r="Q50" s="48"/>
      <c r="R50" s="48"/>
      <c r="S50" s="48"/>
      <c r="T50" s="48"/>
      <c r="U50" s="62"/>
      <c r="V50" s="62"/>
    </row>
    <row r="51" spans="1:22" s="64" customFormat="1">
      <c r="A51" s="48"/>
      <c r="B51" s="48"/>
      <c r="C51" s="48"/>
      <c r="D51" s="48"/>
      <c r="E51" s="48"/>
      <c r="F51" s="48"/>
      <c r="G51" s="58"/>
      <c r="H51" s="48"/>
      <c r="I51" s="48"/>
      <c r="J51" s="48"/>
      <c r="K51" s="48"/>
      <c r="L51" s="48"/>
      <c r="M51" s="48"/>
      <c r="N51" s="58"/>
      <c r="O51" s="48"/>
      <c r="P51" s="48"/>
      <c r="Q51" s="48"/>
      <c r="R51" s="48"/>
      <c r="S51" s="48"/>
      <c r="T51" s="48"/>
      <c r="U51" s="62"/>
      <c r="V51" s="62"/>
    </row>
    <row r="52" spans="1:22" s="66" customFormat="1">
      <c r="A52" s="48"/>
      <c r="B52" s="48"/>
      <c r="C52" s="48"/>
      <c r="D52" s="48"/>
      <c r="E52" s="48"/>
      <c r="F52" s="48"/>
      <c r="G52" s="58"/>
      <c r="H52" s="48"/>
      <c r="I52" s="48"/>
      <c r="J52" s="48"/>
      <c r="K52" s="48"/>
      <c r="L52" s="48"/>
      <c r="M52" s="48"/>
      <c r="N52" s="58"/>
      <c r="O52" s="48"/>
      <c r="P52" s="48"/>
      <c r="Q52" s="48"/>
      <c r="R52" s="48"/>
      <c r="S52" s="48"/>
      <c r="T52" s="48"/>
      <c r="U52" s="56"/>
      <c r="V52" s="56"/>
    </row>
    <row r="53" spans="1:22" s="64" customFormat="1">
      <c r="A53" s="61"/>
      <c r="B53" s="61"/>
      <c r="C53" s="61"/>
      <c r="D53" s="61"/>
      <c r="E53" s="61"/>
      <c r="F53" s="61"/>
      <c r="G53" s="58"/>
      <c r="H53" s="61"/>
      <c r="I53" s="61"/>
      <c r="J53" s="61"/>
      <c r="K53" s="61"/>
      <c r="L53" s="61"/>
      <c r="M53" s="61"/>
      <c r="N53" s="58"/>
      <c r="O53" s="56"/>
      <c r="P53" s="56"/>
      <c r="Q53" s="56"/>
      <c r="R53" s="61"/>
      <c r="S53" s="61"/>
      <c r="T53" s="61"/>
      <c r="U53" s="62"/>
      <c r="V53" s="62"/>
    </row>
    <row r="54" spans="1:22" s="64" customFormat="1">
      <c r="A54" s="61"/>
      <c r="B54" s="61"/>
      <c r="C54" s="61"/>
      <c r="D54" s="61"/>
      <c r="E54" s="61"/>
      <c r="F54" s="61"/>
      <c r="G54" s="58"/>
      <c r="H54" s="61"/>
      <c r="I54" s="61"/>
      <c r="J54" s="61"/>
      <c r="K54" s="61"/>
      <c r="L54" s="61"/>
      <c r="M54" s="61"/>
      <c r="N54" s="58"/>
      <c r="O54" s="48"/>
      <c r="P54" s="48"/>
      <c r="Q54" s="48"/>
      <c r="R54" s="48"/>
      <c r="S54" s="48"/>
      <c r="T54" s="48"/>
      <c r="U54" s="62"/>
      <c r="V54" s="62"/>
    </row>
    <row r="55" spans="1:22" s="64" customFormat="1">
      <c r="A55" s="61"/>
      <c r="B55" s="61"/>
      <c r="C55" s="61"/>
      <c r="D55" s="61"/>
      <c r="E55" s="61"/>
      <c r="F55" s="61"/>
      <c r="G55" s="58"/>
      <c r="H55" s="61"/>
      <c r="I55" s="61"/>
      <c r="J55" s="61"/>
      <c r="K55" s="61"/>
      <c r="L55" s="61"/>
      <c r="M55" s="61"/>
      <c r="N55" s="58"/>
      <c r="O55" s="48"/>
      <c r="P55" s="48"/>
      <c r="Q55" s="48"/>
      <c r="R55" s="48"/>
      <c r="S55" s="48"/>
      <c r="T55" s="48"/>
      <c r="U55" s="62"/>
      <c r="V55" s="62"/>
    </row>
    <row r="56" spans="1:22" s="64" customFormat="1">
      <c r="A56" s="61"/>
      <c r="B56" s="61"/>
      <c r="C56" s="61"/>
      <c r="D56" s="61"/>
      <c r="E56" s="61"/>
      <c r="F56" s="61"/>
      <c r="G56" s="58"/>
      <c r="H56" s="61"/>
      <c r="I56" s="61"/>
      <c r="J56" s="61"/>
      <c r="K56" s="61"/>
      <c r="L56" s="61"/>
      <c r="M56" s="61"/>
      <c r="N56" s="58"/>
      <c r="O56" s="48"/>
      <c r="P56" s="48"/>
      <c r="Q56" s="48"/>
      <c r="R56" s="48"/>
      <c r="S56" s="48"/>
      <c r="T56" s="48"/>
      <c r="U56" s="62"/>
      <c r="V56" s="62"/>
    </row>
    <row r="57" spans="1:22" s="64" customFormat="1">
      <c r="A57" s="62"/>
      <c r="B57" s="62"/>
      <c r="C57" s="62"/>
      <c r="D57" s="62"/>
      <c r="E57" s="62"/>
      <c r="F57" s="62"/>
      <c r="G57" s="63"/>
      <c r="H57" s="62"/>
      <c r="I57" s="62"/>
      <c r="J57" s="62"/>
      <c r="K57" s="62"/>
      <c r="L57" s="62"/>
      <c r="M57" s="62"/>
      <c r="N57" s="63"/>
      <c r="O57" s="62"/>
      <c r="P57" s="62"/>
      <c r="Q57" s="62"/>
      <c r="R57" s="62"/>
      <c r="S57" s="62"/>
      <c r="T57" s="62"/>
      <c r="U57" s="62"/>
      <c r="V57" s="62"/>
    </row>
    <row r="58" spans="1:22" s="64" customFormat="1">
      <c r="A58" s="62"/>
      <c r="B58" s="62"/>
      <c r="C58" s="62"/>
      <c r="D58" s="62"/>
      <c r="E58" s="62"/>
      <c r="F58" s="62"/>
      <c r="G58" s="63"/>
      <c r="H58" s="62"/>
      <c r="I58" s="62"/>
      <c r="J58" s="62"/>
      <c r="K58" s="62"/>
      <c r="L58" s="62"/>
      <c r="M58" s="62"/>
      <c r="N58" s="63"/>
      <c r="O58" s="62"/>
      <c r="P58" s="62"/>
      <c r="Q58" s="62"/>
      <c r="R58" s="62"/>
      <c r="S58" s="62"/>
      <c r="T58" s="62"/>
      <c r="U58" s="62"/>
      <c r="V58" s="62"/>
    </row>
    <row r="59" spans="1:22" s="64" customFormat="1">
      <c r="A59" s="62"/>
      <c r="B59" s="62"/>
      <c r="C59" s="62"/>
      <c r="D59" s="62"/>
      <c r="E59" s="62"/>
      <c r="F59" s="62"/>
      <c r="G59" s="63"/>
      <c r="H59" s="62"/>
      <c r="I59" s="62"/>
      <c r="J59" s="62"/>
      <c r="K59" s="62"/>
      <c r="L59" s="62"/>
      <c r="M59" s="62"/>
      <c r="N59" s="63"/>
      <c r="O59" s="62"/>
      <c r="P59" s="62"/>
      <c r="Q59" s="62"/>
      <c r="R59" s="62"/>
      <c r="S59" s="62"/>
      <c r="T59" s="62"/>
      <c r="U59" s="62"/>
      <c r="V59" s="62"/>
    </row>
    <row r="60" spans="1:22" s="64" customFormat="1">
      <c r="A60" s="62"/>
      <c r="B60" s="62"/>
      <c r="C60" s="62"/>
      <c r="D60" s="62"/>
      <c r="E60" s="62"/>
      <c r="F60" s="62"/>
      <c r="G60" s="63"/>
      <c r="H60" s="62"/>
      <c r="I60" s="62"/>
      <c r="J60" s="62"/>
      <c r="K60" s="62"/>
      <c r="L60" s="62"/>
      <c r="M60" s="62"/>
      <c r="N60" s="63"/>
      <c r="O60" s="62"/>
      <c r="P60" s="62"/>
      <c r="Q60" s="62"/>
      <c r="R60" s="62"/>
      <c r="S60" s="62"/>
      <c r="T60" s="62"/>
      <c r="U60" s="62"/>
      <c r="V60" s="62"/>
    </row>
    <row r="61" spans="1:22" s="64" customFormat="1">
      <c r="G61" s="65"/>
      <c r="N61" s="65"/>
    </row>
    <row r="62" spans="1:22" s="64" customFormat="1">
      <c r="G62" s="65"/>
      <c r="N62" s="65"/>
    </row>
    <row r="63" spans="1:22" s="64" customFormat="1">
      <c r="G63" s="65"/>
      <c r="N63" s="65"/>
    </row>
    <row r="64" spans="1:22" s="64" customFormat="1">
      <c r="G64" s="65"/>
      <c r="N64" s="65"/>
    </row>
    <row r="65" spans="7:14" s="64" customFormat="1">
      <c r="G65" s="65"/>
      <c r="N65" s="65"/>
    </row>
    <row r="66" spans="7:14" s="64" customFormat="1">
      <c r="G66" s="65"/>
      <c r="N66" s="65"/>
    </row>
    <row r="67" spans="7:14" s="64" customFormat="1">
      <c r="G67" s="65"/>
      <c r="N67" s="65"/>
    </row>
    <row r="68" spans="7:14" s="64" customFormat="1">
      <c r="G68" s="65"/>
      <c r="N68" s="65"/>
    </row>
    <row r="69" spans="7:14" s="64" customFormat="1">
      <c r="G69" s="65"/>
      <c r="N69" s="65"/>
    </row>
    <row r="70" spans="7:14" s="64" customFormat="1">
      <c r="G70" s="65"/>
      <c r="N70" s="65"/>
    </row>
    <row r="71" spans="7:14" s="64" customFormat="1">
      <c r="G71" s="65"/>
      <c r="N71" s="65"/>
    </row>
    <row r="72" spans="7:14" s="64" customFormat="1">
      <c r="G72" s="65"/>
      <c r="N72" s="65"/>
    </row>
    <row r="73" spans="7:14" s="64" customFormat="1">
      <c r="G73" s="65"/>
      <c r="N73" s="65"/>
    </row>
    <row r="74" spans="7:14" s="64" customFormat="1">
      <c r="G74" s="65"/>
      <c r="N74" s="65"/>
    </row>
    <row r="75" spans="7:14" s="64" customFormat="1">
      <c r="G75" s="65"/>
      <c r="N75" s="65"/>
    </row>
    <row r="76" spans="7:14" s="64" customFormat="1">
      <c r="G76" s="65"/>
      <c r="N76" s="65"/>
    </row>
    <row r="77" spans="7:14" s="64" customFormat="1">
      <c r="G77" s="65"/>
      <c r="N77" s="65"/>
    </row>
    <row r="78" spans="7:14" s="64" customFormat="1">
      <c r="G78" s="65"/>
      <c r="N78" s="65"/>
    </row>
    <row r="79" spans="7:14" s="64" customFormat="1">
      <c r="G79" s="65"/>
      <c r="N79" s="65"/>
    </row>
    <row r="80" spans="7:14" s="64" customFormat="1">
      <c r="G80" s="65"/>
      <c r="N80" s="65"/>
    </row>
    <row r="81" spans="7:14" s="64" customFormat="1">
      <c r="G81" s="65"/>
      <c r="N81" s="65"/>
    </row>
    <row r="82" spans="7:14" s="64" customFormat="1">
      <c r="G82" s="65"/>
      <c r="N82" s="65"/>
    </row>
    <row r="83" spans="7:14" s="64" customFormat="1">
      <c r="G83" s="65"/>
      <c r="N83" s="65"/>
    </row>
    <row r="84" spans="7:14" s="64" customFormat="1">
      <c r="G84" s="65"/>
      <c r="N84" s="65"/>
    </row>
    <row r="85" spans="7:14" s="64" customFormat="1">
      <c r="G85" s="65"/>
      <c r="N85" s="65"/>
    </row>
    <row r="86" spans="7:14" s="64" customFormat="1">
      <c r="G86" s="65"/>
      <c r="N86" s="65"/>
    </row>
    <row r="87" spans="7:14" s="64" customFormat="1">
      <c r="G87" s="65"/>
      <c r="N87" s="65"/>
    </row>
    <row r="88" spans="7:14" s="64" customFormat="1">
      <c r="G88" s="65"/>
      <c r="N88" s="65"/>
    </row>
    <row r="89" spans="7:14" s="64" customFormat="1">
      <c r="G89" s="65"/>
      <c r="N89" s="65"/>
    </row>
    <row r="90" spans="7:14" s="64" customFormat="1">
      <c r="G90" s="65"/>
      <c r="N90" s="65"/>
    </row>
    <row r="91" spans="7:14" s="64" customFormat="1">
      <c r="G91" s="65"/>
      <c r="N91" s="65"/>
    </row>
    <row r="92" spans="7:14" s="64" customFormat="1">
      <c r="G92" s="65"/>
      <c r="N92" s="65"/>
    </row>
    <row r="93" spans="7:14" s="64" customFormat="1">
      <c r="G93" s="65"/>
      <c r="N93" s="65"/>
    </row>
    <row r="94" spans="7:14" s="64" customFormat="1">
      <c r="G94" s="65"/>
      <c r="N94" s="65"/>
    </row>
    <row r="95" spans="7:14" s="64" customFormat="1">
      <c r="G95" s="65"/>
      <c r="N95" s="65"/>
    </row>
    <row r="96" spans="7:14" s="64" customFormat="1">
      <c r="G96" s="65"/>
      <c r="N96" s="65"/>
    </row>
    <row r="97" spans="7:14" s="64" customFormat="1">
      <c r="G97" s="65"/>
      <c r="N97" s="65"/>
    </row>
    <row r="98" spans="7:14" s="64" customFormat="1">
      <c r="G98" s="65"/>
      <c r="N98" s="65"/>
    </row>
    <row r="99" spans="7:14" s="64" customFormat="1">
      <c r="G99" s="65"/>
      <c r="N99" s="65"/>
    </row>
    <row r="100" spans="7:14" s="64" customFormat="1">
      <c r="G100" s="65"/>
      <c r="N100" s="65"/>
    </row>
    <row r="101" spans="7:14" s="64" customFormat="1">
      <c r="G101" s="65"/>
      <c r="N101" s="65"/>
    </row>
    <row r="102" spans="7:14" s="64" customFormat="1">
      <c r="G102" s="65"/>
      <c r="N102" s="65"/>
    </row>
    <row r="103" spans="7:14" s="64" customFormat="1">
      <c r="G103" s="65"/>
      <c r="N103" s="65"/>
    </row>
    <row r="104" spans="7:14" s="64" customFormat="1">
      <c r="G104" s="65"/>
      <c r="N104" s="65"/>
    </row>
    <row r="105" spans="7:14" s="64" customFormat="1">
      <c r="G105" s="65"/>
      <c r="N105" s="65"/>
    </row>
    <row r="106" spans="7:14" s="64" customFormat="1">
      <c r="G106" s="65"/>
      <c r="N106" s="65"/>
    </row>
    <row r="107" spans="7:14" s="64" customFormat="1">
      <c r="G107" s="65"/>
      <c r="N107" s="65"/>
    </row>
    <row r="108" spans="7:14" s="64" customFormat="1">
      <c r="G108" s="65"/>
      <c r="N108" s="65"/>
    </row>
    <row r="109" spans="7:14" s="64" customFormat="1">
      <c r="G109" s="65"/>
      <c r="N109" s="65"/>
    </row>
    <row r="110" spans="7:14" s="64" customFormat="1">
      <c r="G110" s="65"/>
      <c r="N110" s="65"/>
    </row>
  </sheetData>
  <phoneticPr fontId="2" type="noConversion"/>
  <pageMargins left="0.75" right="0.75" top="1" bottom="1" header="0.5" footer="0.5"/>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dimension ref="A1:AR300"/>
  <sheetViews>
    <sheetView workbookViewId="0">
      <selection activeCell="H7" sqref="H7"/>
    </sheetView>
  </sheetViews>
  <sheetFormatPr defaultRowHeight="12.75"/>
  <cols>
    <col min="1" max="1" width="10.140625" style="64" bestFit="1" customWidth="1"/>
    <col min="2" max="2" width="23.42578125" style="8" bestFit="1" customWidth="1"/>
    <col min="3" max="3" width="26.7109375" style="8" bestFit="1" customWidth="1"/>
    <col min="4" max="4" width="28.140625" style="8" bestFit="1" customWidth="1"/>
    <col min="5" max="6" width="9.140625" style="64"/>
    <col min="7" max="7" width="9.140625" style="65"/>
    <col min="8" max="13" width="9.140625" style="64"/>
    <col min="14" max="14" width="9.140625" style="65"/>
    <col min="15" max="36" width="9.140625" style="64"/>
    <col min="37" max="16384" width="9.140625" style="8"/>
  </cols>
  <sheetData>
    <row r="1" spans="1:44" s="42" customFormat="1">
      <c r="L1" s="51"/>
      <c r="M1" s="51"/>
      <c r="Y1" s="51"/>
      <c r="Z1" s="51"/>
      <c r="AA1" s="51"/>
      <c r="AB1" s="51"/>
    </row>
    <row r="2" spans="1:44" s="42" customFormat="1">
      <c r="L2" s="51"/>
      <c r="M2" s="51"/>
      <c r="Y2" s="51"/>
      <c r="Z2" s="51"/>
      <c r="AA2" s="51"/>
      <c r="AB2" s="51"/>
    </row>
    <row r="3" spans="1:44" s="42" customFormat="1">
      <c r="L3" s="51"/>
      <c r="M3" s="51"/>
      <c r="Y3" s="51"/>
      <c r="Z3" s="51"/>
      <c r="AA3" s="51"/>
      <c r="AB3" s="51"/>
    </row>
    <row r="4" spans="1:44" s="42" customFormat="1">
      <c r="L4" s="51"/>
      <c r="M4" s="51"/>
      <c r="Y4" s="51"/>
      <c r="Z4" s="51"/>
      <c r="AA4" s="51"/>
      <c r="AB4" s="51"/>
    </row>
    <row r="5" spans="1:44" s="53" customFormat="1">
      <c r="A5" s="47"/>
      <c r="B5" s="47"/>
      <c r="C5" s="47"/>
      <c r="D5" s="47"/>
      <c r="E5" s="47"/>
      <c r="F5" s="47"/>
      <c r="G5" s="47"/>
      <c r="H5" s="47"/>
      <c r="I5" s="47"/>
      <c r="J5" s="47"/>
      <c r="K5" s="47"/>
      <c r="L5" s="49"/>
      <c r="M5" s="52"/>
      <c r="N5" s="47"/>
      <c r="O5" s="47"/>
      <c r="P5" s="47"/>
      <c r="Q5" s="47"/>
      <c r="R5" s="47"/>
      <c r="S5" s="47"/>
      <c r="T5" s="47"/>
      <c r="U5" s="47"/>
      <c r="V5" s="47"/>
      <c r="W5" s="47"/>
      <c r="X5" s="47"/>
      <c r="Y5" s="49"/>
      <c r="Z5" s="52"/>
      <c r="AA5" s="49"/>
      <c r="AB5" s="49"/>
      <c r="AC5" s="47"/>
      <c r="AD5" s="47"/>
      <c r="AE5" s="47"/>
      <c r="AF5" s="47"/>
      <c r="AG5" s="47"/>
      <c r="AH5" s="47"/>
      <c r="AI5" s="47"/>
      <c r="AJ5" s="47"/>
      <c r="AK5" s="47"/>
      <c r="AL5" s="47"/>
      <c r="AM5" s="47"/>
      <c r="AN5" s="47"/>
      <c r="AO5" s="49"/>
      <c r="AP5" s="52"/>
      <c r="AQ5" s="49"/>
      <c r="AR5" s="47"/>
    </row>
    <row r="6" spans="1:44" s="53" customFormat="1">
      <c r="A6" s="47"/>
      <c r="B6" s="47"/>
      <c r="C6" s="47"/>
      <c r="D6" s="47"/>
      <c r="E6" s="47"/>
      <c r="F6" s="47"/>
      <c r="G6" s="47"/>
      <c r="H6" s="47"/>
      <c r="I6" s="47"/>
      <c r="J6" s="47"/>
      <c r="K6" s="47"/>
      <c r="L6" s="48"/>
      <c r="M6" s="48"/>
      <c r="N6" s="47"/>
      <c r="O6" s="47"/>
      <c r="P6" s="47"/>
      <c r="Q6" s="47"/>
      <c r="R6" s="47"/>
      <c r="S6" s="47"/>
      <c r="T6" s="47"/>
      <c r="U6" s="47"/>
      <c r="V6" s="47"/>
      <c r="W6" s="47"/>
      <c r="X6" s="47"/>
      <c r="Y6" s="48"/>
      <c r="Z6" s="48"/>
      <c r="AA6" s="48"/>
      <c r="AB6" s="49"/>
      <c r="AC6" s="47"/>
      <c r="AD6" s="47"/>
      <c r="AE6" s="47"/>
      <c r="AF6" s="47"/>
      <c r="AG6" s="47"/>
      <c r="AH6" s="47"/>
      <c r="AI6" s="47"/>
      <c r="AJ6" s="47"/>
      <c r="AK6" s="47"/>
      <c r="AL6" s="47"/>
      <c r="AM6" s="47"/>
      <c r="AN6" s="47"/>
      <c r="AO6" s="48"/>
      <c r="AP6" s="48"/>
      <c r="AQ6" s="48"/>
      <c r="AR6" s="47"/>
    </row>
    <row r="7" spans="1:44" s="66" customFormat="1">
      <c r="A7" s="56"/>
      <c r="B7" s="56"/>
      <c r="C7" s="100"/>
      <c r="D7" s="100"/>
      <c r="E7" s="56"/>
      <c r="F7" s="56"/>
      <c r="G7" s="58"/>
      <c r="H7" s="56"/>
      <c r="I7" s="56"/>
      <c r="J7" s="56"/>
      <c r="K7" s="56"/>
      <c r="L7" s="56"/>
      <c r="M7" s="56"/>
      <c r="N7" s="58"/>
      <c r="O7" s="56"/>
      <c r="P7" s="56"/>
      <c r="Q7" s="56"/>
      <c r="R7" s="56"/>
      <c r="S7" s="56"/>
      <c r="T7" s="56"/>
      <c r="U7" s="56"/>
      <c r="V7" s="56"/>
    </row>
    <row r="8" spans="1:44">
      <c r="A8" s="56"/>
      <c r="B8" s="56"/>
      <c r="C8" s="116" t="s">
        <v>0</v>
      </c>
      <c r="D8" s="116" t="s">
        <v>1</v>
      </c>
      <c r="E8" s="48"/>
      <c r="F8" s="48"/>
      <c r="G8" s="58"/>
      <c r="H8" s="48"/>
      <c r="I8" s="48"/>
      <c r="J8" s="48"/>
      <c r="K8" s="48"/>
      <c r="L8" s="48"/>
      <c r="M8" s="48"/>
      <c r="N8" s="58"/>
      <c r="O8" s="48"/>
      <c r="P8" s="48"/>
      <c r="Q8" s="48"/>
      <c r="R8" s="48"/>
      <c r="S8" s="48"/>
      <c r="T8" s="48"/>
      <c r="U8" s="62"/>
      <c r="V8" s="62"/>
    </row>
    <row r="9" spans="1:44">
      <c r="A9" s="104" t="s">
        <v>26</v>
      </c>
      <c r="B9" s="116" t="str">
        <f>TARİHLER!H10</f>
        <v>19.Eyl.2016 - 23.Eyl.2016</v>
      </c>
      <c r="C9" s="117" t="s">
        <v>451</v>
      </c>
      <c r="D9" s="117" t="s">
        <v>451</v>
      </c>
      <c r="E9" s="48"/>
      <c r="F9" s="48"/>
      <c r="G9" s="58"/>
      <c r="H9" s="48"/>
      <c r="I9" s="48"/>
      <c r="J9" s="48"/>
      <c r="K9" s="48"/>
      <c r="L9" s="48"/>
      <c r="M9" s="48"/>
      <c r="N9" s="58"/>
      <c r="O9" s="48"/>
      <c r="P9" s="48"/>
      <c r="Q9" s="48"/>
      <c r="R9" s="48"/>
      <c r="S9" s="48"/>
      <c r="T9" s="48"/>
      <c r="U9" s="62"/>
      <c r="V9" s="62"/>
    </row>
    <row r="10" spans="1:44" s="24" customFormat="1">
      <c r="A10" s="103" t="s">
        <v>27</v>
      </c>
      <c r="B10" s="101" t="str">
        <f>TARİHLER!H11</f>
        <v>26.Eyl.2016 - 30.Eyl.2016</v>
      </c>
      <c r="C10" s="117" t="s">
        <v>451</v>
      </c>
      <c r="D10" s="117" t="s">
        <v>451</v>
      </c>
      <c r="E10" s="56"/>
      <c r="F10" s="56"/>
      <c r="G10" s="58"/>
      <c r="H10" s="56"/>
      <c r="I10" s="56"/>
      <c r="J10" s="56"/>
      <c r="K10" s="56"/>
      <c r="L10" s="56"/>
      <c r="M10" s="56"/>
      <c r="N10" s="58"/>
      <c r="O10" s="56"/>
      <c r="P10" s="56"/>
      <c r="Q10" s="56"/>
      <c r="R10" s="56"/>
      <c r="S10" s="56"/>
      <c r="T10" s="56"/>
      <c r="U10" s="56"/>
      <c r="V10" s="56"/>
      <c r="W10" s="66"/>
      <c r="X10" s="66"/>
      <c r="Y10" s="66"/>
      <c r="Z10" s="66"/>
      <c r="AA10" s="66"/>
      <c r="AB10" s="66"/>
      <c r="AC10" s="66"/>
      <c r="AD10" s="66"/>
      <c r="AE10" s="66"/>
      <c r="AF10" s="66"/>
      <c r="AG10" s="66"/>
      <c r="AH10" s="66"/>
      <c r="AI10" s="66"/>
      <c r="AJ10" s="66"/>
    </row>
    <row r="11" spans="1:44" s="24" customFormat="1">
      <c r="A11" s="103" t="s">
        <v>28</v>
      </c>
      <c r="B11" s="101" t="str">
        <f>TARİHLER!H12</f>
        <v>03.Eki.2016 - 07.Eki.2016</v>
      </c>
      <c r="C11" s="118" t="s">
        <v>451</v>
      </c>
      <c r="D11" s="119" t="s">
        <v>451</v>
      </c>
      <c r="E11" s="48"/>
      <c r="F11" s="48"/>
      <c r="G11" s="58"/>
      <c r="H11" s="73"/>
      <c r="I11" s="48"/>
      <c r="J11" s="48"/>
      <c r="K11" s="73"/>
      <c r="L11" s="48"/>
      <c r="M11" s="48"/>
      <c r="N11" s="58"/>
      <c r="O11" s="73"/>
      <c r="P11" s="48"/>
      <c r="Q11" s="48"/>
      <c r="R11" s="73"/>
      <c r="S11" s="48"/>
      <c r="T11" s="48"/>
      <c r="U11" s="56"/>
      <c r="V11" s="56"/>
      <c r="W11" s="66"/>
      <c r="X11" s="66"/>
      <c r="Y11" s="66"/>
      <c r="Z11" s="66"/>
      <c r="AA11" s="66"/>
      <c r="AB11" s="66"/>
      <c r="AC11" s="66"/>
      <c r="AD11" s="66"/>
      <c r="AE11" s="66"/>
      <c r="AF11" s="66"/>
      <c r="AG11" s="66"/>
      <c r="AH11" s="66"/>
      <c r="AI11" s="66"/>
      <c r="AJ11" s="66"/>
    </row>
    <row r="12" spans="1:44">
      <c r="A12" s="102" t="s">
        <v>29</v>
      </c>
      <c r="B12" s="101" t="str">
        <f>TARİHLER!H13</f>
        <v>10.Eki.2016 - 14.Eki.2016</v>
      </c>
      <c r="C12" s="120" t="s">
        <v>451</v>
      </c>
      <c r="D12" s="117" t="s">
        <v>451</v>
      </c>
      <c r="E12" s="48"/>
      <c r="F12" s="48"/>
      <c r="G12" s="58"/>
      <c r="H12" s="48"/>
      <c r="I12" s="48"/>
      <c r="J12" s="48"/>
      <c r="K12" s="48"/>
      <c r="L12" s="48"/>
      <c r="M12" s="48"/>
      <c r="N12" s="58"/>
      <c r="O12" s="48"/>
      <c r="P12" s="48"/>
      <c r="Q12" s="48"/>
      <c r="R12" s="48"/>
      <c r="S12" s="48"/>
      <c r="T12" s="48"/>
      <c r="U12" s="62"/>
      <c r="V12" s="62"/>
    </row>
    <row r="13" spans="1:44">
      <c r="A13" s="104" t="s">
        <v>30</v>
      </c>
      <c r="B13" s="101" t="str">
        <f>TARİHLER!H14</f>
        <v>17.Eki.2016 - 21.Eki.2016</v>
      </c>
      <c r="C13" s="120" t="s">
        <v>452</v>
      </c>
      <c r="D13" s="117" t="s">
        <v>452</v>
      </c>
      <c r="E13" s="48"/>
      <c r="F13" s="48"/>
      <c r="G13" s="58"/>
      <c r="H13" s="48"/>
      <c r="I13" s="48"/>
      <c r="J13" s="48"/>
      <c r="K13" s="48"/>
      <c r="L13" s="48"/>
      <c r="M13" s="48"/>
      <c r="N13" s="58"/>
      <c r="O13" s="48"/>
      <c r="P13" s="48"/>
      <c r="Q13" s="48"/>
      <c r="R13" s="48"/>
      <c r="S13" s="48"/>
      <c r="T13" s="48"/>
      <c r="U13" s="62"/>
      <c r="V13" s="62"/>
    </row>
    <row r="14" spans="1:44" s="24" customFormat="1">
      <c r="A14" s="103" t="s">
        <v>31</v>
      </c>
      <c r="B14" s="101" t="str">
        <f>TARİHLER!H15</f>
        <v>24.Eki.2016 - 28.Eki.2016</v>
      </c>
      <c r="C14" s="98" t="s">
        <v>453</v>
      </c>
      <c r="D14" s="99" t="s">
        <v>453</v>
      </c>
      <c r="E14" s="56"/>
      <c r="F14" s="56"/>
      <c r="G14" s="58"/>
      <c r="H14" s="56"/>
      <c r="I14" s="56"/>
      <c r="J14" s="56"/>
      <c r="K14" s="56"/>
      <c r="L14" s="56"/>
      <c r="M14" s="56"/>
      <c r="N14" s="58"/>
      <c r="O14" s="56"/>
      <c r="P14" s="56"/>
      <c r="Q14" s="56"/>
      <c r="R14" s="56"/>
      <c r="S14" s="56"/>
      <c r="T14" s="56"/>
      <c r="U14" s="56"/>
      <c r="V14" s="56"/>
      <c r="W14" s="66"/>
      <c r="X14" s="66"/>
      <c r="Y14" s="66"/>
      <c r="Z14" s="66"/>
      <c r="AA14" s="66"/>
      <c r="AB14" s="66"/>
      <c r="AC14" s="66"/>
      <c r="AD14" s="66"/>
      <c r="AE14" s="66"/>
      <c r="AF14" s="66"/>
      <c r="AG14" s="66"/>
      <c r="AH14" s="66"/>
      <c r="AI14" s="66"/>
      <c r="AJ14" s="66"/>
    </row>
    <row r="15" spans="1:44" s="24" customFormat="1">
      <c r="A15" s="103" t="s">
        <v>32</v>
      </c>
      <c r="B15" s="101" t="str">
        <f>TARİHLER!H16</f>
        <v>31.Eki.2016 - 04.Kas.2016</v>
      </c>
      <c r="C15" s="118" t="s">
        <v>453</v>
      </c>
      <c r="D15" s="119" t="s">
        <v>453</v>
      </c>
      <c r="E15" s="48"/>
      <c r="F15" s="48"/>
      <c r="G15" s="58"/>
      <c r="H15" s="73"/>
      <c r="I15" s="48"/>
      <c r="J15" s="48"/>
      <c r="K15" s="73"/>
      <c r="L15" s="48"/>
      <c r="M15" s="48"/>
      <c r="N15" s="58"/>
      <c r="O15" s="73"/>
      <c r="P15" s="48"/>
      <c r="Q15" s="48"/>
      <c r="R15" s="73"/>
      <c r="S15" s="48"/>
      <c r="T15" s="48"/>
      <c r="U15" s="56"/>
      <c r="V15" s="56"/>
      <c r="W15" s="66"/>
      <c r="X15" s="66"/>
      <c r="Y15" s="66"/>
      <c r="Z15" s="66"/>
      <c r="AA15" s="66"/>
      <c r="AB15" s="66"/>
      <c r="AC15" s="66"/>
      <c r="AD15" s="66"/>
      <c r="AE15" s="66"/>
      <c r="AF15" s="66"/>
      <c r="AG15" s="66"/>
      <c r="AH15" s="66"/>
      <c r="AI15" s="66"/>
      <c r="AJ15" s="66"/>
    </row>
    <row r="16" spans="1:44">
      <c r="A16" s="103" t="s">
        <v>33</v>
      </c>
      <c r="B16" s="101" t="str">
        <f>TARİHLER!H17</f>
        <v>07.Kas.2016 - 11.Kas.2016</v>
      </c>
      <c r="C16" s="120" t="s">
        <v>454</v>
      </c>
      <c r="D16" s="117" t="s">
        <v>454</v>
      </c>
      <c r="E16" s="48"/>
      <c r="F16" s="48"/>
      <c r="G16" s="58"/>
      <c r="H16" s="48"/>
      <c r="I16" s="48"/>
      <c r="J16" s="48"/>
      <c r="K16" s="48"/>
      <c r="L16" s="48"/>
      <c r="M16" s="48"/>
      <c r="N16" s="58"/>
      <c r="O16" s="48"/>
      <c r="P16" s="48"/>
      <c r="Q16" s="48"/>
      <c r="R16" s="48"/>
      <c r="S16" s="48"/>
      <c r="T16" s="48"/>
      <c r="U16" s="62"/>
      <c r="V16" s="62"/>
    </row>
    <row r="17" spans="1:36" ht="25.5">
      <c r="A17" s="103" t="s">
        <v>34</v>
      </c>
      <c r="B17" s="101" t="str">
        <f>TARİHLER!H18</f>
        <v>14.Kas.2016 - 18.Kas.2016</v>
      </c>
      <c r="C17" s="98" t="s">
        <v>496</v>
      </c>
      <c r="D17" s="99" t="s">
        <v>496</v>
      </c>
      <c r="E17" s="48"/>
      <c r="F17" s="48"/>
      <c r="G17" s="58"/>
      <c r="H17" s="48"/>
      <c r="I17" s="48"/>
      <c r="J17" s="48"/>
      <c r="K17" s="48"/>
      <c r="L17" s="48"/>
      <c r="M17" s="48"/>
      <c r="N17" s="58"/>
      <c r="O17" s="48"/>
      <c r="P17" s="48"/>
      <c r="Q17" s="48"/>
      <c r="R17" s="48"/>
      <c r="S17" s="48"/>
      <c r="T17" s="48"/>
      <c r="U17" s="62"/>
      <c r="V17" s="62"/>
    </row>
    <row r="18" spans="1:36" s="24" customFormat="1" ht="25.5">
      <c r="A18" s="102" t="s">
        <v>35</v>
      </c>
      <c r="B18" s="101" t="str">
        <f>TARİHLER!H19</f>
        <v>21.Kas.2016 - 25.Kas.2016</v>
      </c>
      <c r="C18" s="98" t="s">
        <v>455</v>
      </c>
      <c r="D18" s="99" t="s">
        <v>455</v>
      </c>
      <c r="E18" s="56"/>
      <c r="F18" s="56"/>
      <c r="G18" s="58"/>
      <c r="H18" s="59"/>
      <c r="I18" s="60"/>
      <c r="J18" s="60"/>
      <c r="K18" s="60"/>
      <c r="L18" s="60"/>
      <c r="M18" s="60"/>
      <c r="N18" s="58"/>
      <c r="O18" s="56"/>
      <c r="P18" s="56"/>
      <c r="Q18" s="56"/>
      <c r="R18" s="56"/>
      <c r="S18" s="56"/>
      <c r="T18" s="56"/>
      <c r="U18" s="56"/>
      <c r="V18" s="56"/>
      <c r="W18" s="66"/>
      <c r="X18" s="66"/>
      <c r="Y18" s="66"/>
      <c r="Z18" s="66"/>
      <c r="AA18" s="66"/>
      <c r="AB18" s="66"/>
      <c r="AC18" s="66"/>
      <c r="AD18" s="66"/>
      <c r="AE18" s="66"/>
      <c r="AF18" s="66"/>
      <c r="AG18" s="66"/>
      <c r="AH18" s="66"/>
      <c r="AI18" s="66"/>
      <c r="AJ18" s="66"/>
    </row>
    <row r="19" spans="1:36">
      <c r="A19" s="104" t="s">
        <v>36</v>
      </c>
      <c r="B19" s="101" t="str">
        <f>TARİHLER!H20</f>
        <v>28.Kas.2016 - 02.Ara.2016</v>
      </c>
      <c r="C19" s="98" t="s">
        <v>456</v>
      </c>
      <c r="D19" s="99" t="s">
        <v>456</v>
      </c>
      <c r="E19" s="48"/>
      <c r="F19" s="48"/>
      <c r="G19" s="58"/>
      <c r="H19" s="73"/>
      <c r="I19" s="48"/>
      <c r="J19" s="48"/>
      <c r="K19" s="73"/>
      <c r="L19" s="48"/>
      <c r="M19" s="48"/>
      <c r="N19" s="58"/>
      <c r="O19" s="73"/>
      <c r="P19" s="48"/>
      <c r="Q19" s="48"/>
      <c r="R19" s="73"/>
      <c r="S19" s="48"/>
      <c r="T19" s="48"/>
      <c r="U19" s="62"/>
      <c r="V19" s="62"/>
    </row>
    <row r="20" spans="1:36">
      <c r="A20" s="102" t="s">
        <v>37</v>
      </c>
      <c r="B20" s="101" t="str">
        <f>TARİHLER!H21</f>
        <v>05.Ara.2016 - 09.Ara.2016</v>
      </c>
      <c r="C20" s="98" t="s">
        <v>457</v>
      </c>
      <c r="D20" s="99" t="s">
        <v>457</v>
      </c>
      <c r="E20" s="48"/>
      <c r="F20" s="48"/>
      <c r="G20" s="58"/>
      <c r="H20" s="48"/>
      <c r="I20" s="48"/>
      <c r="J20" s="48"/>
      <c r="K20" s="48"/>
      <c r="L20" s="48"/>
      <c r="M20" s="48"/>
      <c r="N20" s="58"/>
      <c r="O20" s="48"/>
      <c r="P20" s="48"/>
      <c r="Q20" s="48"/>
      <c r="R20" s="48"/>
      <c r="S20" s="48"/>
      <c r="T20" s="48"/>
      <c r="U20" s="62"/>
      <c r="V20" s="62"/>
    </row>
    <row r="21" spans="1:36" ht="25.5">
      <c r="A21" s="104" t="s">
        <v>38</v>
      </c>
      <c r="B21" s="101" t="str">
        <f>TARİHLER!H22</f>
        <v>12.Ara.2016 - 16.Ara.2016</v>
      </c>
      <c r="C21" s="98" t="s">
        <v>497</v>
      </c>
      <c r="D21" s="99" t="s">
        <v>497</v>
      </c>
      <c r="E21" s="48"/>
      <c r="F21" s="48"/>
      <c r="G21" s="58"/>
      <c r="H21" s="48"/>
      <c r="I21" s="48"/>
      <c r="J21" s="48"/>
      <c r="K21" s="48"/>
      <c r="L21" s="48"/>
      <c r="M21" s="48"/>
      <c r="N21" s="58"/>
      <c r="O21" s="48"/>
      <c r="P21" s="48"/>
      <c r="Q21" s="48"/>
      <c r="R21" s="48"/>
      <c r="S21" s="48"/>
      <c r="T21" s="48"/>
      <c r="U21" s="62"/>
      <c r="V21" s="62"/>
    </row>
    <row r="22" spans="1:36" s="24" customFormat="1">
      <c r="A22" s="103" t="s">
        <v>39</v>
      </c>
      <c r="B22" s="101" t="str">
        <f>TARİHLER!H23</f>
        <v>19.Ara.2016 - 23.Ara.2016</v>
      </c>
      <c r="C22" s="98" t="s">
        <v>458</v>
      </c>
      <c r="D22" s="99" t="s">
        <v>458</v>
      </c>
      <c r="E22" s="56"/>
      <c r="F22" s="56"/>
      <c r="G22" s="58"/>
      <c r="H22" s="56"/>
      <c r="I22" s="56"/>
      <c r="J22" s="56"/>
      <c r="K22" s="56"/>
      <c r="L22" s="56"/>
      <c r="M22" s="56"/>
      <c r="N22" s="58"/>
      <c r="O22" s="56"/>
      <c r="P22" s="56"/>
      <c r="Q22" s="56"/>
      <c r="R22" s="56"/>
      <c r="S22" s="56"/>
      <c r="T22" s="56"/>
      <c r="U22" s="56"/>
      <c r="V22" s="56"/>
      <c r="W22" s="66"/>
      <c r="X22" s="66"/>
      <c r="Y22" s="66"/>
      <c r="Z22" s="66"/>
      <c r="AA22" s="66"/>
      <c r="AB22" s="66"/>
      <c r="AC22" s="66"/>
      <c r="AD22" s="66"/>
      <c r="AE22" s="66"/>
      <c r="AF22" s="66"/>
      <c r="AG22" s="66"/>
      <c r="AH22" s="66"/>
      <c r="AI22" s="66"/>
      <c r="AJ22" s="66"/>
    </row>
    <row r="23" spans="1:36" s="24" customFormat="1">
      <c r="A23" s="103" t="s">
        <v>40</v>
      </c>
      <c r="B23" s="101" t="str">
        <f>TARİHLER!H24</f>
        <v>26.Ara.2016 - 30.Ara.2016</v>
      </c>
      <c r="C23" s="118" t="s">
        <v>457</v>
      </c>
      <c r="D23" s="119" t="s">
        <v>457</v>
      </c>
      <c r="E23" s="48"/>
      <c r="F23" s="48"/>
      <c r="G23" s="58"/>
      <c r="H23" s="73"/>
      <c r="I23" s="48"/>
      <c r="J23" s="48"/>
      <c r="K23" s="73"/>
      <c r="L23" s="48"/>
      <c r="M23" s="48"/>
      <c r="N23" s="58"/>
      <c r="O23" s="73"/>
      <c r="P23" s="48"/>
      <c r="Q23" s="48"/>
      <c r="R23" s="73"/>
      <c r="S23" s="48"/>
      <c r="T23" s="48"/>
      <c r="U23" s="56"/>
      <c r="V23" s="56"/>
      <c r="W23" s="66"/>
      <c r="X23" s="66"/>
      <c r="Y23" s="66"/>
      <c r="Z23" s="66"/>
      <c r="AA23" s="66"/>
      <c r="AB23" s="66"/>
      <c r="AC23" s="66"/>
      <c r="AD23" s="66"/>
      <c r="AE23" s="66"/>
      <c r="AF23" s="66"/>
      <c r="AG23" s="66"/>
      <c r="AH23" s="66"/>
      <c r="AI23" s="66"/>
      <c r="AJ23" s="66"/>
    </row>
    <row r="24" spans="1:36">
      <c r="A24" s="102" t="s">
        <v>41</v>
      </c>
      <c r="B24" s="101" t="str">
        <f>TARİHLER!H25</f>
        <v>02.Oca.2017 - 06.Oca.2017</v>
      </c>
      <c r="C24" s="120" t="s">
        <v>459</v>
      </c>
      <c r="D24" s="117" t="s">
        <v>459</v>
      </c>
      <c r="E24" s="48"/>
      <c r="F24" s="48"/>
      <c r="G24" s="58"/>
      <c r="H24" s="48"/>
      <c r="I24" s="48"/>
      <c r="J24" s="48"/>
      <c r="K24" s="48"/>
      <c r="L24" s="48"/>
      <c r="M24" s="48"/>
      <c r="N24" s="58"/>
      <c r="O24" s="48"/>
      <c r="P24" s="48"/>
      <c r="Q24" s="48"/>
      <c r="R24" s="48"/>
      <c r="S24" s="48"/>
      <c r="T24" s="48"/>
      <c r="U24" s="62"/>
      <c r="V24" s="62"/>
    </row>
    <row r="25" spans="1:36">
      <c r="A25" s="104" t="s">
        <v>42</v>
      </c>
      <c r="B25" s="101" t="str">
        <f>TARİHLER!H26</f>
        <v>09.Oca.2017 - 13.Oca.2017</v>
      </c>
      <c r="C25" s="118" t="s">
        <v>453</v>
      </c>
      <c r="D25" s="119" t="s">
        <v>453</v>
      </c>
      <c r="E25" s="48"/>
      <c r="F25" s="48"/>
      <c r="G25" s="58"/>
      <c r="H25" s="48"/>
      <c r="I25" s="48"/>
      <c r="J25" s="48"/>
      <c r="K25" s="48"/>
      <c r="L25" s="48"/>
      <c r="M25" s="48"/>
      <c r="N25" s="58"/>
      <c r="O25" s="48"/>
      <c r="P25" s="48"/>
      <c r="Q25" s="48"/>
      <c r="R25" s="48"/>
      <c r="S25" s="48"/>
      <c r="T25" s="48"/>
      <c r="U25" s="62"/>
      <c r="V25" s="62"/>
    </row>
    <row r="26" spans="1:36" s="24" customFormat="1">
      <c r="A26" s="102" t="s">
        <v>43</v>
      </c>
      <c r="B26" s="101" t="str">
        <f>TARİHLER!H27</f>
        <v>16.Oca.2017 - 20.Oca.2017</v>
      </c>
      <c r="C26" s="120" t="s">
        <v>460</v>
      </c>
      <c r="D26" s="117" t="s">
        <v>460</v>
      </c>
      <c r="E26" s="56"/>
      <c r="F26" s="56"/>
      <c r="G26" s="58"/>
      <c r="H26" s="56"/>
      <c r="I26" s="56"/>
      <c r="J26" s="56"/>
      <c r="K26" s="56"/>
      <c r="L26" s="56"/>
      <c r="M26" s="56"/>
      <c r="N26" s="58"/>
      <c r="O26" s="56"/>
      <c r="P26" s="56"/>
      <c r="Q26" s="56"/>
      <c r="R26" s="56"/>
      <c r="S26" s="56"/>
      <c r="T26" s="56"/>
      <c r="U26" s="56"/>
      <c r="V26" s="56"/>
      <c r="W26" s="66"/>
      <c r="X26" s="66"/>
      <c r="Y26" s="66"/>
      <c r="Z26" s="66"/>
      <c r="AA26" s="66"/>
      <c r="AB26" s="66"/>
      <c r="AC26" s="66"/>
      <c r="AD26" s="66"/>
      <c r="AE26" s="66"/>
      <c r="AF26" s="66"/>
      <c r="AG26" s="66"/>
      <c r="AH26" s="66"/>
      <c r="AI26" s="66"/>
      <c r="AJ26" s="66"/>
    </row>
    <row r="27" spans="1:36">
      <c r="A27" s="104" t="s">
        <v>44</v>
      </c>
      <c r="B27" s="101" t="str">
        <f>TARİHLER!H28</f>
        <v>06.Şub.2017 - 10.Şub.2017</v>
      </c>
      <c r="C27" s="98" t="s">
        <v>458</v>
      </c>
      <c r="D27" s="99" t="s">
        <v>458</v>
      </c>
      <c r="E27" s="48"/>
      <c r="F27" s="48"/>
      <c r="G27" s="58"/>
      <c r="H27" s="73"/>
      <c r="I27" s="48"/>
      <c r="J27" s="48"/>
      <c r="K27" s="73"/>
      <c r="L27" s="48"/>
      <c r="M27" s="48"/>
      <c r="N27" s="58"/>
      <c r="O27" s="73"/>
      <c r="P27" s="48"/>
      <c r="Q27" s="48"/>
      <c r="R27" s="73"/>
      <c r="S27" s="48"/>
      <c r="T27" s="48"/>
      <c r="U27" s="62"/>
      <c r="V27" s="62"/>
    </row>
    <row r="28" spans="1:36">
      <c r="A28" s="103" t="s">
        <v>45</v>
      </c>
      <c r="B28" s="101" t="str">
        <f>TARİHLER!H29</f>
        <v>13.Şub.2017 - 17.Şub.2017</v>
      </c>
      <c r="C28" s="98" t="s">
        <v>454</v>
      </c>
      <c r="D28" s="99" t="s">
        <v>454</v>
      </c>
      <c r="E28" s="48"/>
      <c r="F28" s="48"/>
      <c r="G28" s="58"/>
      <c r="H28" s="48"/>
      <c r="I28" s="48"/>
      <c r="J28" s="48"/>
      <c r="K28" s="48"/>
      <c r="L28" s="48"/>
      <c r="M28" s="48"/>
      <c r="N28" s="58"/>
      <c r="O28" s="48"/>
      <c r="P28" s="48"/>
      <c r="Q28" s="48"/>
      <c r="R28" s="48"/>
      <c r="S28" s="48"/>
      <c r="T28" s="48"/>
      <c r="U28" s="62"/>
      <c r="V28" s="62"/>
    </row>
    <row r="29" spans="1:36">
      <c r="A29" s="103" t="s">
        <v>46</v>
      </c>
      <c r="B29" s="101" t="str">
        <f>TARİHLER!H30</f>
        <v>20.Şub.2017 - 24.Şub.2017</v>
      </c>
      <c r="C29" s="98" t="s">
        <v>461</v>
      </c>
      <c r="D29" s="99" t="s">
        <v>461</v>
      </c>
      <c r="E29" s="48"/>
      <c r="F29" s="48"/>
      <c r="G29" s="58"/>
      <c r="H29" s="48"/>
      <c r="I29" s="48"/>
      <c r="J29" s="48"/>
      <c r="K29" s="48"/>
      <c r="L29" s="48"/>
      <c r="M29" s="48"/>
      <c r="N29" s="58"/>
      <c r="O29" s="48"/>
      <c r="P29" s="48"/>
      <c r="Q29" s="48"/>
      <c r="R29" s="48"/>
      <c r="S29" s="48"/>
      <c r="T29" s="48"/>
      <c r="U29" s="62"/>
      <c r="V29" s="62"/>
    </row>
    <row r="30" spans="1:36" s="24" customFormat="1">
      <c r="A30" s="102" t="s">
        <v>47</v>
      </c>
      <c r="B30" s="101" t="str">
        <f>TARİHLER!H31</f>
        <v>27.Şub.2017 - 03.Mar.2017</v>
      </c>
      <c r="C30" s="98" t="s">
        <v>461</v>
      </c>
      <c r="D30" s="99" t="s">
        <v>461</v>
      </c>
      <c r="E30" s="56"/>
      <c r="F30" s="56"/>
      <c r="G30" s="58"/>
      <c r="H30" s="56"/>
      <c r="I30" s="56"/>
      <c r="J30" s="56"/>
      <c r="K30" s="56"/>
      <c r="L30" s="56"/>
      <c r="M30" s="56"/>
      <c r="N30" s="58"/>
      <c r="O30" s="56"/>
      <c r="P30" s="56"/>
      <c r="Q30" s="56"/>
      <c r="R30" s="56"/>
      <c r="S30" s="56"/>
      <c r="T30" s="56"/>
      <c r="U30" s="56"/>
      <c r="V30" s="56"/>
      <c r="W30" s="66"/>
      <c r="X30" s="66"/>
      <c r="Y30" s="66"/>
      <c r="Z30" s="66"/>
      <c r="AA30" s="66"/>
      <c r="AB30" s="66"/>
      <c r="AC30" s="66"/>
      <c r="AD30" s="66"/>
      <c r="AE30" s="66"/>
      <c r="AF30" s="66"/>
      <c r="AG30" s="66"/>
      <c r="AH30" s="66"/>
      <c r="AI30" s="66"/>
      <c r="AJ30" s="66"/>
    </row>
    <row r="31" spans="1:36" s="24" customFormat="1">
      <c r="A31" s="104" t="s">
        <v>48</v>
      </c>
      <c r="B31" s="101" t="str">
        <f>TARİHLER!H32</f>
        <v>06.Mar.2017 - 10.Mar.2017</v>
      </c>
      <c r="C31" s="98" t="s">
        <v>454</v>
      </c>
      <c r="D31" s="99" t="s">
        <v>454</v>
      </c>
      <c r="E31" s="48"/>
      <c r="F31" s="48"/>
      <c r="G31" s="58"/>
      <c r="H31" s="73"/>
      <c r="I31" s="48"/>
      <c r="J31" s="48"/>
      <c r="K31" s="73"/>
      <c r="L31" s="48"/>
      <c r="M31" s="48"/>
      <c r="N31" s="58"/>
      <c r="O31" s="73"/>
      <c r="P31" s="48"/>
      <c r="Q31" s="48"/>
      <c r="R31" s="73"/>
      <c r="S31" s="48"/>
      <c r="T31" s="48"/>
      <c r="U31" s="56"/>
      <c r="V31" s="56"/>
      <c r="W31" s="66"/>
      <c r="X31" s="66"/>
      <c r="Y31" s="66"/>
      <c r="Z31" s="66"/>
      <c r="AA31" s="66"/>
      <c r="AB31" s="66"/>
      <c r="AC31" s="66"/>
      <c r="AD31" s="66"/>
      <c r="AE31" s="66"/>
      <c r="AF31" s="66"/>
      <c r="AG31" s="66"/>
      <c r="AH31" s="66"/>
      <c r="AI31" s="66"/>
      <c r="AJ31" s="66"/>
    </row>
    <row r="32" spans="1:36">
      <c r="A32" s="103" t="s">
        <v>49</v>
      </c>
      <c r="B32" s="101" t="str">
        <f>TARİHLER!H33</f>
        <v>13.Mar.2017 - 17.Mar.2017</v>
      </c>
      <c r="C32" s="98" t="s">
        <v>462</v>
      </c>
      <c r="D32" s="99" t="s">
        <v>462</v>
      </c>
      <c r="E32" s="48"/>
      <c r="F32" s="48"/>
      <c r="G32" s="58"/>
      <c r="H32" s="48"/>
      <c r="I32" s="48"/>
      <c r="J32" s="48"/>
      <c r="K32" s="48"/>
      <c r="L32" s="48"/>
      <c r="M32" s="48"/>
      <c r="N32" s="58"/>
      <c r="O32" s="48"/>
      <c r="P32" s="48"/>
      <c r="Q32" s="48"/>
      <c r="R32" s="48"/>
      <c r="S32" s="48"/>
      <c r="T32" s="48"/>
      <c r="U32" s="62"/>
      <c r="V32" s="62"/>
    </row>
    <row r="33" spans="1:36">
      <c r="A33" s="103" t="s">
        <v>50</v>
      </c>
      <c r="B33" s="101" t="str">
        <f>TARİHLER!H34</f>
        <v>20.Mar.2017 - 24.Mar.2017</v>
      </c>
      <c r="C33" s="98" t="s">
        <v>456</v>
      </c>
      <c r="D33" s="99" t="s">
        <v>456</v>
      </c>
      <c r="E33" s="48"/>
      <c r="F33" s="48"/>
      <c r="G33" s="58"/>
      <c r="H33" s="48"/>
      <c r="I33" s="48"/>
      <c r="J33" s="48"/>
      <c r="K33" s="48"/>
      <c r="L33" s="48"/>
      <c r="M33" s="48"/>
      <c r="N33" s="58"/>
      <c r="O33" s="48"/>
      <c r="P33" s="48"/>
      <c r="Q33" s="48"/>
      <c r="R33" s="48"/>
      <c r="S33" s="48"/>
      <c r="T33" s="48"/>
      <c r="U33" s="62"/>
      <c r="V33" s="62"/>
    </row>
    <row r="34" spans="1:36" s="24" customFormat="1">
      <c r="A34" s="103" t="s">
        <v>51</v>
      </c>
      <c r="B34" s="101" t="str">
        <f>TARİHLER!H35</f>
        <v>27.Mar.2017 - 31.Mar.2017</v>
      </c>
      <c r="C34" s="98" t="s">
        <v>454</v>
      </c>
      <c r="D34" s="99" t="s">
        <v>454</v>
      </c>
      <c r="E34" s="56"/>
      <c r="F34" s="56"/>
      <c r="G34" s="58"/>
      <c r="H34" s="56"/>
      <c r="I34" s="56"/>
      <c r="J34" s="56"/>
      <c r="K34" s="56"/>
      <c r="L34" s="56"/>
      <c r="M34" s="56"/>
      <c r="N34" s="58"/>
      <c r="O34" s="56"/>
      <c r="P34" s="56"/>
      <c r="Q34" s="56"/>
      <c r="R34" s="56"/>
      <c r="S34" s="56"/>
      <c r="T34" s="56"/>
      <c r="U34" s="56"/>
      <c r="V34" s="56"/>
      <c r="W34" s="66"/>
      <c r="X34" s="66"/>
      <c r="Y34" s="66"/>
      <c r="Z34" s="66"/>
      <c r="AA34" s="66"/>
      <c r="AB34" s="66"/>
      <c r="AC34" s="66"/>
      <c r="AD34" s="66"/>
      <c r="AE34" s="66"/>
      <c r="AF34" s="66"/>
      <c r="AG34" s="66"/>
      <c r="AH34" s="66"/>
      <c r="AI34" s="66"/>
      <c r="AJ34" s="66"/>
    </row>
    <row r="35" spans="1:36" s="24" customFormat="1" ht="25.5">
      <c r="A35" s="103" t="s">
        <v>52</v>
      </c>
      <c r="B35" s="101" t="str">
        <f>TARİHLER!H36</f>
        <v>03.Nis.2017 - 07.Nis.2017</v>
      </c>
      <c r="C35" s="118" t="s">
        <v>463</v>
      </c>
      <c r="D35" s="119" t="s">
        <v>463</v>
      </c>
      <c r="E35" s="48"/>
      <c r="F35" s="48"/>
      <c r="G35" s="58"/>
      <c r="H35" s="73"/>
      <c r="I35" s="48"/>
      <c r="J35" s="48"/>
      <c r="K35" s="73"/>
      <c r="L35" s="48"/>
      <c r="M35" s="48"/>
      <c r="N35" s="58"/>
      <c r="O35" s="73"/>
      <c r="P35" s="48"/>
      <c r="Q35" s="48"/>
      <c r="R35" s="73"/>
      <c r="S35" s="48"/>
      <c r="T35" s="48"/>
      <c r="U35" s="56"/>
      <c r="V35" s="56"/>
      <c r="W35" s="66"/>
      <c r="X35" s="66"/>
      <c r="Y35" s="66"/>
      <c r="Z35" s="66"/>
      <c r="AA35" s="66"/>
      <c r="AB35" s="66"/>
      <c r="AC35" s="66"/>
      <c r="AD35" s="66"/>
      <c r="AE35" s="66"/>
      <c r="AF35" s="66"/>
      <c r="AG35" s="66"/>
      <c r="AH35" s="66"/>
      <c r="AI35" s="66"/>
      <c r="AJ35" s="66"/>
    </row>
    <row r="36" spans="1:36" ht="25.5">
      <c r="A36" s="103" t="s">
        <v>53</v>
      </c>
      <c r="B36" s="101" t="str">
        <f>TARİHLER!H37</f>
        <v>10.Nis.2017 - 14.Nis.2017</v>
      </c>
      <c r="C36" s="120" t="s">
        <v>463</v>
      </c>
      <c r="D36" s="117" t="s">
        <v>463</v>
      </c>
      <c r="E36" s="48"/>
      <c r="F36" s="48"/>
      <c r="G36" s="58"/>
      <c r="H36" s="48"/>
      <c r="I36" s="48"/>
      <c r="J36" s="48"/>
      <c r="K36" s="48"/>
      <c r="L36" s="48"/>
      <c r="M36" s="48"/>
      <c r="N36" s="58"/>
      <c r="O36" s="48"/>
      <c r="P36" s="48"/>
      <c r="Q36" s="48"/>
      <c r="R36" s="48"/>
      <c r="S36" s="48"/>
      <c r="T36" s="48"/>
      <c r="U36" s="62"/>
      <c r="V36" s="62"/>
    </row>
    <row r="37" spans="1:36" s="24" customFormat="1">
      <c r="A37" s="103" t="s">
        <v>54</v>
      </c>
      <c r="B37" s="101" t="str">
        <f>TARİHLER!H38</f>
        <v>17.Nis.2017 - 21.Nis.2017</v>
      </c>
      <c r="C37" s="98" t="s">
        <v>459</v>
      </c>
      <c r="D37" s="99" t="s">
        <v>459</v>
      </c>
      <c r="E37" s="48"/>
      <c r="F37" s="48"/>
      <c r="G37" s="58"/>
      <c r="H37" s="48"/>
      <c r="I37" s="48"/>
      <c r="J37" s="48"/>
      <c r="K37" s="48"/>
      <c r="L37" s="48"/>
      <c r="M37" s="48"/>
      <c r="N37" s="58"/>
      <c r="O37" s="48"/>
      <c r="P37" s="48"/>
      <c r="Q37" s="48"/>
      <c r="R37" s="48"/>
      <c r="S37" s="48"/>
      <c r="T37" s="48"/>
      <c r="U37" s="56"/>
      <c r="V37" s="56"/>
      <c r="W37" s="66"/>
      <c r="X37" s="66"/>
      <c r="Y37" s="66"/>
      <c r="Z37" s="66"/>
      <c r="AA37" s="66"/>
      <c r="AB37" s="66"/>
      <c r="AC37" s="66"/>
      <c r="AD37" s="66"/>
      <c r="AE37" s="66"/>
      <c r="AF37" s="66"/>
      <c r="AG37" s="66"/>
      <c r="AH37" s="66"/>
      <c r="AI37" s="66"/>
      <c r="AJ37" s="66"/>
    </row>
    <row r="38" spans="1:36" s="24" customFormat="1">
      <c r="A38" s="102" t="s">
        <v>55</v>
      </c>
      <c r="B38" s="101" t="str">
        <f>TARİHLER!H39</f>
        <v>24.Nis.2017 - 28.Nis.2017</v>
      </c>
      <c r="C38" s="118" t="s">
        <v>454</v>
      </c>
      <c r="D38" s="119" t="s">
        <v>454</v>
      </c>
      <c r="E38" s="56"/>
      <c r="F38" s="56"/>
      <c r="G38" s="58"/>
      <c r="H38" s="56"/>
      <c r="I38" s="56"/>
      <c r="J38" s="56"/>
      <c r="K38" s="56"/>
      <c r="L38" s="56"/>
      <c r="M38" s="56"/>
      <c r="N38" s="58"/>
      <c r="O38" s="56"/>
      <c r="P38" s="56"/>
      <c r="Q38" s="56"/>
      <c r="R38" s="56"/>
      <c r="S38" s="56"/>
      <c r="T38" s="56"/>
      <c r="U38" s="56"/>
      <c r="V38" s="56"/>
      <c r="W38" s="66"/>
      <c r="X38" s="66"/>
      <c r="Y38" s="66"/>
      <c r="Z38" s="66"/>
      <c r="AA38" s="66"/>
      <c r="AB38" s="66"/>
      <c r="AC38" s="66"/>
      <c r="AD38" s="66"/>
      <c r="AE38" s="66"/>
      <c r="AF38" s="66"/>
      <c r="AG38" s="66"/>
      <c r="AH38" s="66"/>
      <c r="AI38" s="66"/>
      <c r="AJ38" s="66"/>
    </row>
    <row r="39" spans="1:36">
      <c r="A39" s="104" t="s">
        <v>56</v>
      </c>
      <c r="B39" s="101" t="str">
        <f>TARİHLER!H40</f>
        <v>01.May.2017 - 05.May.2017</v>
      </c>
      <c r="C39" s="120" t="s">
        <v>456</v>
      </c>
      <c r="D39" s="117" t="s">
        <v>456</v>
      </c>
      <c r="E39" s="48"/>
      <c r="F39" s="48"/>
      <c r="G39" s="58"/>
      <c r="H39" s="73"/>
      <c r="I39" s="48"/>
      <c r="J39" s="48"/>
      <c r="K39" s="73"/>
      <c r="L39" s="48"/>
      <c r="M39" s="48"/>
      <c r="N39" s="58"/>
      <c r="O39" s="73"/>
      <c r="P39" s="48"/>
      <c r="Q39" s="48"/>
      <c r="R39" s="73"/>
      <c r="S39" s="48"/>
      <c r="T39" s="48"/>
      <c r="U39" s="62"/>
      <c r="V39" s="62"/>
    </row>
    <row r="40" spans="1:36">
      <c r="A40" s="103" t="s">
        <v>57</v>
      </c>
      <c r="B40" s="101" t="str">
        <f>TARİHLER!H41</f>
        <v>08.May.2017 - 12.May.2017</v>
      </c>
      <c r="C40" s="120" t="s">
        <v>464</v>
      </c>
      <c r="D40" s="117" t="s">
        <v>464</v>
      </c>
      <c r="E40" s="48"/>
      <c r="F40" s="48"/>
      <c r="G40" s="58"/>
      <c r="H40" s="48"/>
      <c r="I40" s="48"/>
      <c r="J40" s="48"/>
      <c r="K40" s="48"/>
      <c r="L40" s="48"/>
      <c r="M40" s="48"/>
      <c r="N40" s="58"/>
      <c r="O40" s="48"/>
      <c r="P40" s="48"/>
      <c r="Q40" s="48"/>
      <c r="R40" s="48"/>
      <c r="S40" s="48"/>
      <c r="T40" s="48"/>
      <c r="U40" s="62"/>
      <c r="V40" s="62"/>
    </row>
    <row r="41" spans="1:36">
      <c r="A41" s="103" t="s">
        <v>58</v>
      </c>
      <c r="B41" s="101" t="str">
        <f>TARİHLER!H42</f>
        <v>15.May.2017 - 19.May.2017</v>
      </c>
      <c r="C41" s="98" t="s">
        <v>459</v>
      </c>
      <c r="D41" s="99" t="s">
        <v>459</v>
      </c>
      <c r="E41" s="48"/>
      <c r="F41" s="48"/>
      <c r="G41" s="58"/>
      <c r="H41" s="48"/>
      <c r="I41" s="48"/>
      <c r="J41" s="48"/>
      <c r="K41" s="48"/>
      <c r="L41" s="48"/>
      <c r="M41" s="48"/>
      <c r="N41" s="58"/>
      <c r="O41" s="48"/>
      <c r="P41" s="48"/>
      <c r="Q41" s="48"/>
      <c r="R41" s="48"/>
      <c r="S41" s="48"/>
      <c r="T41" s="48"/>
      <c r="U41" s="62"/>
      <c r="V41" s="62"/>
    </row>
    <row r="42" spans="1:36" s="24" customFormat="1">
      <c r="A42" s="103" t="s">
        <v>59</v>
      </c>
      <c r="B42" s="101" t="str">
        <f>TARİHLER!H43</f>
        <v>22.May.2017 - 26.May.2017</v>
      </c>
      <c r="C42" s="98" t="s">
        <v>459</v>
      </c>
      <c r="D42" s="99" t="s">
        <v>459</v>
      </c>
      <c r="E42" s="56"/>
      <c r="F42" s="56"/>
      <c r="G42" s="58"/>
      <c r="H42" s="56"/>
      <c r="I42" s="56"/>
      <c r="J42" s="56"/>
      <c r="K42" s="56"/>
      <c r="L42" s="56"/>
      <c r="M42" s="56"/>
      <c r="N42" s="58"/>
      <c r="O42" s="56"/>
      <c r="P42" s="56"/>
      <c r="Q42" s="56"/>
      <c r="R42" s="56"/>
      <c r="S42" s="56"/>
      <c r="T42" s="56"/>
      <c r="U42" s="56"/>
      <c r="V42" s="56"/>
      <c r="W42" s="66"/>
      <c r="X42" s="66"/>
      <c r="Y42" s="66"/>
      <c r="Z42" s="66"/>
      <c r="AA42" s="66"/>
      <c r="AB42" s="66"/>
      <c r="AC42" s="66"/>
      <c r="AD42" s="66"/>
      <c r="AE42" s="66"/>
      <c r="AF42" s="66"/>
      <c r="AG42" s="66"/>
      <c r="AH42" s="66"/>
      <c r="AI42" s="66"/>
      <c r="AJ42" s="66"/>
    </row>
    <row r="43" spans="1:36">
      <c r="A43" s="103" t="s">
        <v>60</v>
      </c>
      <c r="B43" s="101" t="str">
        <f>TARİHLER!H44</f>
        <v>29.May.2017 - 02.Haz.2017</v>
      </c>
      <c r="C43" s="98" t="s">
        <v>454</v>
      </c>
      <c r="D43" s="99" t="s">
        <v>454</v>
      </c>
      <c r="E43" s="48"/>
      <c r="F43" s="48"/>
      <c r="G43" s="58"/>
      <c r="H43" s="73"/>
      <c r="I43" s="48"/>
      <c r="J43" s="48"/>
      <c r="K43" s="73"/>
      <c r="L43" s="48"/>
      <c r="M43" s="48"/>
      <c r="N43" s="58"/>
      <c r="O43" s="73"/>
      <c r="P43" s="48"/>
      <c r="Q43" s="48"/>
      <c r="R43" s="73"/>
      <c r="S43" s="48"/>
      <c r="T43" s="48"/>
      <c r="U43" s="62"/>
      <c r="V43" s="62"/>
    </row>
    <row r="44" spans="1:36">
      <c r="A44" s="102" t="s">
        <v>61</v>
      </c>
      <c r="B44" s="101" t="str">
        <f>TARİHLER!H45</f>
        <v>05.Haz.2017 - 09.Haz.2017</v>
      </c>
      <c r="C44" s="118" t="s">
        <v>465</v>
      </c>
      <c r="D44" s="119" t="s">
        <v>465</v>
      </c>
      <c r="E44" s="48"/>
      <c r="F44" s="48"/>
      <c r="G44" s="58"/>
      <c r="H44" s="48"/>
      <c r="I44" s="48"/>
      <c r="J44" s="48"/>
      <c r="K44" s="48"/>
      <c r="L44" s="48"/>
      <c r="M44" s="48"/>
      <c r="N44" s="58"/>
      <c r="O44" s="48"/>
      <c r="P44" s="48"/>
      <c r="Q44" s="48"/>
      <c r="R44" s="48"/>
      <c r="S44" s="48"/>
      <c r="T44" s="48"/>
      <c r="U44" s="62"/>
      <c r="V44" s="62"/>
    </row>
    <row r="45" spans="1:36" s="66" customFormat="1">
      <c r="A45" s="56"/>
      <c r="B45" s="56"/>
      <c r="C45" s="56"/>
      <c r="D45" s="56"/>
      <c r="E45" s="56"/>
      <c r="F45" s="56"/>
      <c r="G45" s="58"/>
      <c r="H45" s="56"/>
      <c r="I45" s="56"/>
      <c r="J45" s="56"/>
      <c r="K45" s="56"/>
      <c r="L45" s="56"/>
      <c r="M45" s="56"/>
      <c r="N45" s="58"/>
      <c r="O45" s="56"/>
      <c r="P45" s="56"/>
      <c r="Q45" s="56"/>
      <c r="R45" s="56"/>
      <c r="S45" s="56"/>
      <c r="T45" s="56"/>
      <c r="U45" s="56"/>
      <c r="V45" s="56"/>
    </row>
    <row r="46" spans="1:36" s="64" customFormat="1">
      <c r="A46" s="73"/>
      <c r="B46" s="48"/>
      <c r="C46" s="48"/>
      <c r="D46" s="73"/>
      <c r="E46" s="48"/>
      <c r="F46" s="48"/>
      <c r="G46" s="58"/>
      <c r="H46" s="73"/>
      <c r="I46" s="48"/>
      <c r="J46" s="48"/>
      <c r="K46" s="73"/>
      <c r="L46" s="48"/>
      <c r="M46" s="48"/>
      <c r="N46" s="58"/>
      <c r="O46" s="73"/>
      <c r="P46" s="48"/>
      <c r="Q46" s="48"/>
      <c r="R46" s="73"/>
      <c r="S46" s="48"/>
      <c r="T46" s="48"/>
      <c r="U46" s="62"/>
      <c r="V46" s="62"/>
    </row>
    <row r="47" spans="1:36" s="64" customFormat="1">
      <c r="A47" s="48"/>
      <c r="B47" s="48"/>
      <c r="C47" s="48"/>
      <c r="D47" s="48"/>
      <c r="E47" s="48"/>
      <c r="F47" s="48"/>
      <c r="G47" s="58"/>
      <c r="H47" s="48"/>
      <c r="I47" s="48"/>
      <c r="J47" s="48"/>
      <c r="K47" s="48"/>
      <c r="L47" s="48"/>
      <c r="M47" s="48"/>
      <c r="N47" s="58"/>
      <c r="O47" s="48"/>
      <c r="P47" s="48"/>
      <c r="Q47" s="48"/>
      <c r="R47" s="48"/>
      <c r="S47" s="48"/>
      <c r="T47" s="48"/>
      <c r="U47" s="62"/>
      <c r="V47" s="62"/>
    </row>
    <row r="48" spans="1:36" s="64" customFormat="1">
      <c r="A48" s="48"/>
      <c r="B48" s="48"/>
      <c r="C48" s="48"/>
      <c r="D48" s="48"/>
      <c r="E48" s="48"/>
      <c r="F48" s="48"/>
      <c r="G48" s="58"/>
      <c r="H48" s="48"/>
      <c r="I48" s="48"/>
      <c r="J48" s="48"/>
      <c r="K48" s="48"/>
      <c r="L48" s="48"/>
      <c r="M48" s="48"/>
      <c r="N48" s="58"/>
      <c r="O48" s="48"/>
      <c r="P48" s="48"/>
      <c r="Q48" s="48"/>
      <c r="R48" s="48"/>
      <c r="S48" s="48"/>
      <c r="T48" s="48"/>
      <c r="U48" s="62"/>
      <c r="V48" s="62"/>
    </row>
    <row r="49" spans="1:22" s="66" customFormat="1">
      <c r="A49" s="56"/>
      <c r="B49" s="56"/>
      <c r="C49" s="56"/>
      <c r="D49" s="56"/>
      <c r="E49" s="56"/>
      <c r="F49" s="56"/>
      <c r="G49" s="58"/>
      <c r="H49" s="56"/>
      <c r="I49" s="56"/>
      <c r="J49" s="56"/>
      <c r="K49" s="56"/>
      <c r="L49" s="56"/>
      <c r="M49" s="56"/>
      <c r="N49" s="58"/>
      <c r="O49" s="56"/>
      <c r="P49" s="56"/>
      <c r="Q49" s="56"/>
      <c r="R49" s="56"/>
      <c r="S49" s="56"/>
      <c r="T49" s="56"/>
      <c r="U49" s="56"/>
      <c r="V49" s="56"/>
    </row>
    <row r="50" spans="1:22" s="64" customFormat="1">
      <c r="A50" s="73"/>
      <c r="B50" s="48"/>
      <c r="C50" s="48"/>
      <c r="D50" s="73"/>
      <c r="E50" s="48"/>
      <c r="F50" s="48"/>
      <c r="G50" s="58"/>
      <c r="H50" s="73"/>
      <c r="I50" s="48"/>
      <c r="J50" s="48"/>
      <c r="K50" s="73"/>
      <c r="L50" s="48"/>
      <c r="M50" s="48"/>
      <c r="N50" s="58"/>
      <c r="O50" s="73"/>
      <c r="P50" s="48"/>
      <c r="Q50" s="48"/>
      <c r="R50" s="73"/>
      <c r="S50" s="48"/>
      <c r="T50" s="48"/>
      <c r="U50" s="62"/>
      <c r="V50" s="62"/>
    </row>
    <row r="51" spans="1:22" s="64" customFormat="1">
      <c r="A51" s="48"/>
      <c r="B51" s="48"/>
      <c r="C51" s="48"/>
      <c r="D51" s="48"/>
      <c r="E51" s="48"/>
      <c r="F51" s="48"/>
      <c r="G51" s="58"/>
      <c r="H51" s="48"/>
      <c r="I51" s="48"/>
      <c r="J51" s="48"/>
      <c r="K51" s="48"/>
      <c r="L51" s="48"/>
      <c r="M51" s="48"/>
      <c r="N51" s="58"/>
      <c r="O51" s="48"/>
      <c r="P51" s="48"/>
      <c r="Q51" s="48"/>
      <c r="R51" s="48"/>
      <c r="S51" s="48"/>
      <c r="T51" s="48"/>
      <c r="U51" s="62"/>
      <c r="V51" s="62"/>
    </row>
    <row r="52" spans="1:22" s="66" customFormat="1">
      <c r="A52" s="48"/>
      <c r="B52" s="48"/>
      <c r="C52" s="48"/>
      <c r="D52" s="48"/>
      <c r="E52" s="48"/>
      <c r="F52" s="48"/>
      <c r="G52" s="58"/>
      <c r="H52" s="48"/>
      <c r="I52" s="48"/>
      <c r="J52" s="48"/>
      <c r="K52" s="48"/>
      <c r="L52" s="48"/>
      <c r="M52" s="48"/>
      <c r="N52" s="58"/>
      <c r="O52" s="48"/>
      <c r="P52" s="48"/>
      <c r="Q52" s="48"/>
      <c r="R52" s="48"/>
      <c r="S52" s="48"/>
      <c r="T52" s="48"/>
      <c r="U52" s="56"/>
      <c r="V52" s="56"/>
    </row>
    <row r="53" spans="1:22" s="64" customFormat="1">
      <c r="A53" s="61"/>
      <c r="B53" s="61"/>
      <c r="C53" s="61"/>
      <c r="D53" s="61"/>
      <c r="E53" s="61"/>
      <c r="F53" s="61"/>
      <c r="G53" s="58"/>
      <c r="H53" s="61"/>
      <c r="I53" s="61"/>
      <c r="J53" s="61"/>
      <c r="K53" s="61"/>
      <c r="L53" s="61"/>
      <c r="M53" s="61"/>
      <c r="N53" s="58"/>
      <c r="O53" s="56"/>
      <c r="P53" s="56"/>
      <c r="Q53" s="56"/>
      <c r="R53" s="61"/>
      <c r="S53" s="61"/>
      <c r="T53" s="61"/>
      <c r="U53" s="62"/>
      <c r="V53" s="62"/>
    </row>
    <row r="54" spans="1:22" s="64" customFormat="1">
      <c r="A54" s="61"/>
      <c r="B54" s="61"/>
      <c r="C54" s="61"/>
      <c r="D54" s="61"/>
      <c r="E54" s="61"/>
      <c r="F54" s="61"/>
      <c r="G54" s="58"/>
      <c r="H54" s="61"/>
      <c r="I54" s="61"/>
      <c r="J54" s="61"/>
      <c r="K54" s="61"/>
      <c r="L54" s="61"/>
      <c r="M54" s="61"/>
      <c r="N54" s="58"/>
      <c r="O54" s="73"/>
      <c r="P54" s="48"/>
      <c r="Q54" s="48"/>
      <c r="R54" s="73"/>
      <c r="S54" s="48"/>
      <c r="T54" s="48"/>
      <c r="U54" s="62"/>
      <c r="V54" s="62"/>
    </row>
    <row r="55" spans="1:22" s="64" customFormat="1">
      <c r="A55" s="61"/>
      <c r="B55" s="61"/>
      <c r="C55" s="61"/>
      <c r="D55" s="61"/>
      <c r="E55" s="61"/>
      <c r="F55" s="61"/>
      <c r="G55" s="58"/>
      <c r="H55" s="61"/>
      <c r="I55" s="61"/>
      <c r="J55" s="61"/>
      <c r="K55" s="61"/>
      <c r="L55" s="61"/>
      <c r="M55" s="61"/>
      <c r="N55" s="58"/>
      <c r="O55" s="48"/>
      <c r="P55" s="48"/>
      <c r="Q55" s="48"/>
      <c r="R55" s="48"/>
      <c r="S55" s="48"/>
      <c r="T55" s="48"/>
      <c r="U55" s="62"/>
      <c r="V55" s="62"/>
    </row>
    <row r="56" spans="1:22" s="64" customFormat="1">
      <c r="A56" s="61"/>
      <c r="B56" s="61"/>
      <c r="C56" s="61"/>
      <c r="D56" s="61"/>
      <c r="E56" s="61"/>
      <c r="F56" s="61"/>
      <c r="G56" s="58"/>
      <c r="H56" s="61"/>
      <c r="I56" s="61"/>
      <c r="J56" s="61"/>
      <c r="K56" s="61"/>
      <c r="L56" s="61"/>
      <c r="M56" s="61"/>
      <c r="N56" s="58"/>
      <c r="O56" s="48"/>
      <c r="P56" s="48"/>
      <c r="Q56" s="48"/>
      <c r="R56" s="48"/>
      <c r="S56" s="48"/>
      <c r="T56" s="48"/>
      <c r="U56" s="62"/>
      <c r="V56" s="62"/>
    </row>
    <row r="57" spans="1:22" s="64" customFormat="1">
      <c r="A57" s="62"/>
      <c r="B57" s="62"/>
      <c r="C57" s="62"/>
      <c r="D57" s="62"/>
      <c r="E57" s="62"/>
      <c r="F57" s="62"/>
      <c r="G57" s="63"/>
      <c r="H57" s="62"/>
      <c r="I57" s="62"/>
      <c r="J57" s="62"/>
      <c r="K57" s="62"/>
      <c r="L57" s="62"/>
      <c r="M57" s="62"/>
      <c r="N57" s="63"/>
      <c r="O57" s="62"/>
      <c r="P57" s="62"/>
      <c r="Q57" s="62"/>
      <c r="R57" s="62"/>
      <c r="S57" s="62"/>
      <c r="T57" s="62"/>
      <c r="U57" s="62"/>
      <c r="V57" s="62"/>
    </row>
    <row r="58" spans="1:22" s="64" customFormat="1">
      <c r="A58" s="62"/>
      <c r="B58" s="62"/>
      <c r="C58" s="62"/>
      <c r="D58" s="62"/>
      <c r="E58" s="62"/>
      <c r="F58" s="62"/>
      <c r="G58" s="63"/>
      <c r="H58" s="62"/>
      <c r="I58" s="62"/>
      <c r="J58" s="62"/>
      <c r="K58" s="62"/>
      <c r="L58" s="62"/>
      <c r="M58" s="62"/>
      <c r="N58" s="63"/>
      <c r="O58" s="62"/>
      <c r="P58" s="62"/>
      <c r="Q58" s="62"/>
      <c r="R58" s="62"/>
      <c r="S58" s="62"/>
      <c r="T58" s="62"/>
      <c r="U58" s="62"/>
      <c r="V58" s="62"/>
    </row>
    <row r="59" spans="1:22" s="64" customFormat="1">
      <c r="A59" s="62"/>
      <c r="B59" s="62"/>
      <c r="C59" s="62"/>
      <c r="D59" s="62"/>
      <c r="E59" s="62"/>
      <c r="F59" s="62"/>
      <c r="G59" s="63"/>
      <c r="H59" s="62"/>
      <c r="I59" s="62"/>
      <c r="J59" s="62"/>
      <c r="K59" s="62"/>
      <c r="L59" s="62"/>
      <c r="M59" s="62"/>
      <c r="N59" s="63"/>
      <c r="O59" s="62"/>
      <c r="P59" s="62"/>
      <c r="Q59" s="62"/>
      <c r="R59" s="62"/>
      <c r="S59" s="62"/>
      <c r="T59" s="62"/>
      <c r="U59" s="62"/>
      <c r="V59" s="62"/>
    </row>
    <row r="60" spans="1:22" s="64" customFormat="1">
      <c r="A60" s="62"/>
      <c r="B60" s="62"/>
      <c r="C60" s="62"/>
      <c r="D60" s="62"/>
      <c r="E60" s="62"/>
      <c r="F60" s="62"/>
      <c r="G60" s="63"/>
      <c r="H60" s="62"/>
      <c r="I60" s="62"/>
      <c r="J60" s="62"/>
      <c r="K60" s="62"/>
      <c r="L60" s="62"/>
      <c r="M60" s="62"/>
      <c r="N60" s="63"/>
      <c r="O60" s="62"/>
      <c r="P60" s="62"/>
      <c r="Q60" s="62"/>
      <c r="R60" s="62"/>
      <c r="S60" s="62"/>
      <c r="T60" s="62"/>
      <c r="U60" s="62"/>
      <c r="V60" s="62"/>
    </row>
    <row r="61" spans="1:22" s="64" customFormat="1">
      <c r="A61" s="62"/>
      <c r="B61" s="62"/>
      <c r="C61" s="62"/>
      <c r="D61" s="62"/>
      <c r="E61" s="62"/>
      <c r="F61" s="62"/>
      <c r="G61" s="63"/>
      <c r="H61" s="62"/>
      <c r="I61" s="62"/>
      <c r="J61" s="62"/>
      <c r="K61" s="62"/>
      <c r="L61" s="62"/>
      <c r="M61" s="62"/>
      <c r="N61" s="63"/>
      <c r="O61" s="62"/>
      <c r="P61" s="62"/>
      <c r="Q61" s="62"/>
      <c r="R61" s="62"/>
      <c r="S61" s="62"/>
      <c r="T61" s="62"/>
      <c r="U61" s="62"/>
      <c r="V61" s="62"/>
    </row>
    <row r="62" spans="1:22" s="64" customFormat="1">
      <c r="A62" s="62"/>
      <c r="B62" s="62"/>
      <c r="C62" s="62"/>
      <c r="D62" s="62"/>
      <c r="E62" s="62"/>
      <c r="F62" s="62"/>
      <c r="G62" s="63"/>
      <c r="H62" s="62"/>
      <c r="I62" s="62"/>
      <c r="J62" s="62"/>
      <c r="K62" s="62"/>
      <c r="L62" s="62"/>
      <c r="M62" s="62"/>
      <c r="N62" s="63"/>
      <c r="O62" s="62"/>
      <c r="P62" s="62"/>
      <c r="Q62" s="62"/>
      <c r="R62" s="62"/>
      <c r="S62" s="62"/>
      <c r="T62" s="62"/>
      <c r="U62" s="62"/>
      <c r="V62" s="62"/>
    </row>
    <row r="63" spans="1:22" s="64" customFormat="1">
      <c r="A63" s="62"/>
      <c r="B63" s="62"/>
      <c r="C63" s="62"/>
      <c r="D63" s="62"/>
      <c r="E63" s="62"/>
      <c r="F63" s="62"/>
      <c r="G63" s="63"/>
      <c r="H63" s="62"/>
      <c r="I63" s="62"/>
      <c r="J63" s="62"/>
      <c r="K63" s="62"/>
      <c r="L63" s="62"/>
      <c r="M63" s="62"/>
      <c r="N63" s="63"/>
      <c r="O63" s="62"/>
      <c r="P63" s="62"/>
      <c r="Q63" s="62"/>
      <c r="R63" s="62"/>
      <c r="S63" s="62"/>
      <c r="T63" s="62"/>
      <c r="U63" s="62"/>
      <c r="V63" s="62"/>
    </row>
    <row r="64" spans="1:22" s="64" customFormat="1">
      <c r="A64" s="62"/>
      <c r="B64" s="62"/>
      <c r="C64" s="62"/>
      <c r="D64" s="62"/>
      <c r="E64" s="62"/>
      <c r="F64" s="62"/>
      <c r="G64" s="63"/>
      <c r="H64" s="62"/>
      <c r="I64" s="62"/>
      <c r="J64" s="62"/>
      <c r="K64" s="62"/>
      <c r="L64" s="62"/>
      <c r="M64" s="62"/>
      <c r="N64" s="63"/>
      <c r="O64" s="62"/>
      <c r="P64" s="62"/>
      <c r="Q64" s="62"/>
      <c r="R64" s="62"/>
      <c r="S64" s="62"/>
      <c r="T64" s="62"/>
      <c r="U64" s="62"/>
      <c r="V64" s="62"/>
    </row>
    <row r="65" spans="1:22" s="64" customFormat="1">
      <c r="A65" s="62"/>
      <c r="B65" s="62"/>
      <c r="C65" s="62"/>
      <c r="D65" s="62"/>
      <c r="E65" s="62"/>
      <c r="F65" s="62"/>
      <c r="G65" s="63"/>
      <c r="H65" s="62"/>
      <c r="I65" s="62"/>
      <c r="J65" s="62"/>
      <c r="K65" s="62"/>
      <c r="L65" s="62"/>
      <c r="M65" s="62"/>
      <c r="N65" s="63"/>
      <c r="O65" s="62"/>
      <c r="P65" s="62"/>
      <c r="Q65" s="62"/>
      <c r="R65" s="62"/>
      <c r="S65" s="62"/>
      <c r="T65" s="62"/>
      <c r="U65" s="62"/>
      <c r="V65" s="62"/>
    </row>
    <row r="66" spans="1:22" s="64" customFormat="1">
      <c r="G66" s="65"/>
      <c r="N66" s="65"/>
    </row>
    <row r="67" spans="1:22" s="64" customFormat="1">
      <c r="G67" s="65"/>
      <c r="N67" s="65"/>
    </row>
    <row r="68" spans="1:22" s="64" customFormat="1">
      <c r="G68" s="65"/>
      <c r="N68" s="65"/>
    </row>
    <row r="69" spans="1:22" s="64" customFormat="1">
      <c r="G69" s="65"/>
      <c r="N69" s="65"/>
    </row>
    <row r="70" spans="1:22" s="64" customFormat="1">
      <c r="G70" s="65"/>
      <c r="N70" s="65"/>
    </row>
    <row r="71" spans="1:22" s="64" customFormat="1">
      <c r="G71" s="65"/>
      <c r="N71" s="65"/>
    </row>
    <row r="72" spans="1:22" s="64" customFormat="1">
      <c r="G72" s="65"/>
      <c r="N72" s="65"/>
    </row>
    <row r="73" spans="1:22" s="64" customFormat="1">
      <c r="G73" s="65"/>
      <c r="N73" s="65"/>
    </row>
    <row r="74" spans="1:22" s="64" customFormat="1">
      <c r="G74" s="65"/>
      <c r="N74" s="65"/>
    </row>
    <row r="75" spans="1:22" s="64" customFormat="1">
      <c r="G75" s="65"/>
      <c r="N75" s="65"/>
    </row>
    <row r="76" spans="1:22" s="64" customFormat="1">
      <c r="G76" s="65"/>
      <c r="N76" s="65"/>
    </row>
    <row r="77" spans="1:22" s="64" customFormat="1">
      <c r="G77" s="65"/>
      <c r="N77" s="65"/>
    </row>
    <row r="78" spans="1:22" s="64" customFormat="1">
      <c r="G78" s="65"/>
      <c r="N78" s="65"/>
    </row>
    <row r="79" spans="1:22" s="64" customFormat="1">
      <c r="G79" s="65"/>
      <c r="N79" s="65"/>
    </row>
    <row r="80" spans="1:22" s="64" customFormat="1">
      <c r="G80" s="65"/>
      <c r="N80" s="65"/>
    </row>
    <row r="81" spans="7:14" s="64" customFormat="1">
      <c r="G81" s="65"/>
      <c r="N81" s="65"/>
    </row>
    <row r="82" spans="7:14" s="64" customFormat="1">
      <c r="G82" s="65"/>
      <c r="N82" s="65"/>
    </row>
    <row r="83" spans="7:14" s="64" customFormat="1">
      <c r="G83" s="65"/>
      <c r="N83" s="65"/>
    </row>
    <row r="84" spans="7:14" s="64" customFormat="1">
      <c r="G84" s="65"/>
      <c r="N84" s="65"/>
    </row>
    <row r="85" spans="7:14" s="64" customFormat="1">
      <c r="G85" s="65"/>
      <c r="N85" s="65"/>
    </row>
    <row r="86" spans="7:14" s="64" customFormat="1">
      <c r="G86" s="65"/>
      <c r="N86" s="65"/>
    </row>
    <row r="87" spans="7:14" s="64" customFormat="1">
      <c r="G87" s="65"/>
      <c r="N87" s="65"/>
    </row>
    <row r="88" spans="7:14" s="64" customFormat="1">
      <c r="G88" s="65"/>
      <c r="N88" s="65"/>
    </row>
    <row r="89" spans="7:14" s="64" customFormat="1">
      <c r="G89" s="65"/>
      <c r="N89" s="65"/>
    </row>
    <row r="90" spans="7:14" s="64" customFormat="1">
      <c r="G90" s="65"/>
      <c r="N90" s="65"/>
    </row>
    <row r="91" spans="7:14" s="64" customFormat="1">
      <c r="G91" s="65"/>
      <c r="N91" s="65"/>
    </row>
    <row r="92" spans="7:14" s="64" customFormat="1">
      <c r="G92" s="65"/>
      <c r="N92" s="65"/>
    </row>
    <row r="93" spans="7:14" s="64" customFormat="1">
      <c r="G93" s="65"/>
      <c r="N93" s="65"/>
    </row>
    <row r="94" spans="7:14" s="64" customFormat="1">
      <c r="G94" s="65"/>
      <c r="N94" s="65"/>
    </row>
    <row r="95" spans="7:14" s="64" customFormat="1">
      <c r="G95" s="65"/>
      <c r="N95" s="65"/>
    </row>
    <row r="96" spans="7:14" s="64" customFormat="1">
      <c r="G96" s="65"/>
      <c r="N96" s="65"/>
    </row>
    <row r="97" spans="7:14" s="64" customFormat="1">
      <c r="G97" s="65"/>
      <c r="N97" s="65"/>
    </row>
    <row r="98" spans="7:14" s="64" customFormat="1">
      <c r="G98" s="65"/>
      <c r="N98" s="65"/>
    </row>
    <row r="99" spans="7:14" s="64" customFormat="1">
      <c r="G99" s="65"/>
      <c r="N99" s="65"/>
    </row>
    <row r="100" spans="7:14" s="64" customFormat="1">
      <c r="G100" s="65"/>
      <c r="N100" s="65"/>
    </row>
    <row r="101" spans="7:14" s="64" customFormat="1">
      <c r="G101" s="65"/>
      <c r="N101" s="65"/>
    </row>
    <row r="102" spans="7:14" s="64" customFormat="1">
      <c r="G102" s="65"/>
      <c r="N102" s="65"/>
    </row>
    <row r="103" spans="7:14" s="64" customFormat="1">
      <c r="G103" s="65"/>
      <c r="N103" s="65"/>
    </row>
    <row r="104" spans="7:14" s="64" customFormat="1">
      <c r="G104" s="65"/>
      <c r="N104" s="65"/>
    </row>
    <row r="105" spans="7:14" s="64" customFormat="1">
      <c r="G105" s="65"/>
      <c r="N105" s="65"/>
    </row>
    <row r="106" spans="7:14" s="64" customFormat="1">
      <c r="G106" s="65"/>
      <c r="N106" s="65"/>
    </row>
    <row r="107" spans="7:14" s="64" customFormat="1">
      <c r="G107" s="65"/>
      <c r="N107" s="65"/>
    </row>
    <row r="108" spans="7:14" s="64" customFormat="1">
      <c r="G108" s="65"/>
      <c r="N108" s="65"/>
    </row>
    <row r="109" spans="7:14" s="64" customFormat="1">
      <c r="G109" s="65"/>
      <c r="N109" s="65"/>
    </row>
    <row r="110" spans="7:14" s="64" customFormat="1">
      <c r="G110" s="65"/>
      <c r="N110" s="65"/>
    </row>
    <row r="111" spans="7:14" s="64" customFormat="1">
      <c r="G111" s="65"/>
      <c r="N111" s="65"/>
    </row>
    <row r="112" spans="7:14" s="64" customFormat="1">
      <c r="G112" s="65"/>
      <c r="N112" s="65"/>
    </row>
    <row r="113" spans="7:14" s="64" customFormat="1">
      <c r="G113" s="65"/>
      <c r="N113" s="65"/>
    </row>
    <row r="114" spans="7:14" s="64" customFormat="1">
      <c r="G114" s="65"/>
      <c r="N114" s="65"/>
    </row>
    <row r="115" spans="7:14" s="64" customFormat="1">
      <c r="G115" s="65"/>
      <c r="N115" s="65"/>
    </row>
    <row r="116" spans="7:14" s="64" customFormat="1">
      <c r="G116" s="65"/>
      <c r="N116" s="65"/>
    </row>
    <row r="117" spans="7:14" s="64" customFormat="1">
      <c r="G117" s="65"/>
      <c r="N117" s="65"/>
    </row>
    <row r="118" spans="7:14" s="64" customFormat="1">
      <c r="G118" s="65"/>
      <c r="N118" s="65"/>
    </row>
    <row r="119" spans="7:14" s="64" customFormat="1">
      <c r="G119" s="65"/>
      <c r="N119" s="65"/>
    </row>
    <row r="120" spans="7:14" s="64" customFormat="1">
      <c r="G120" s="65"/>
      <c r="N120" s="65"/>
    </row>
    <row r="121" spans="7:14" s="64" customFormat="1">
      <c r="G121" s="65"/>
      <c r="N121" s="65"/>
    </row>
    <row r="122" spans="7:14" s="64" customFormat="1">
      <c r="G122" s="65"/>
      <c r="N122" s="65"/>
    </row>
    <row r="123" spans="7:14" s="64" customFormat="1">
      <c r="G123" s="65"/>
      <c r="N123" s="65"/>
    </row>
    <row r="124" spans="7:14" s="64" customFormat="1">
      <c r="G124" s="65"/>
      <c r="N124" s="65"/>
    </row>
    <row r="125" spans="7:14" s="64" customFormat="1">
      <c r="G125" s="65"/>
      <c r="N125" s="65"/>
    </row>
    <row r="126" spans="7:14" s="64" customFormat="1">
      <c r="G126" s="65"/>
      <c r="N126" s="65"/>
    </row>
    <row r="127" spans="7:14" s="64" customFormat="1">
      <c r="G127" s="65"/>
      <c r="N127" s="65"/>
    </row>
    <row r="128" spans="7:14" s="64" customFormat="1">
      <c r="G128" s="65"/>
      <c r="N128" s="65"/>
    </row>
    <row r="129" spans="7:14" s="64" customFormat="1">
      <c r="G129" s="65"/>
      <c r="N129" s="65"/>
    </row>
    <row r="130" spans="7:14" s="64" customFormat="1">
      <c r="G130" s="65"/>
      <c r="N130" s="65"/>
    </row>
    <row r="131" spans="7:14" s="64" customFormat="1">
      <c r="G131" s="65"/>
      <c r="N131" s="65"/>
    </row>
    <row r="132" spans="7:14" s="64" customFormat="1">
      <c r="G132" s="65"/>
      <c r="N132" s="65"/>
    </row>
    <row r="133" spans="7:14" s="64" customFormat="1">
      <c r="G133" s="65"/>
      <c r="N133" s="65"/>
    </row>
    <row r="134" spans="7:14" s="64" customFormat="1">
      <c r="G134" s="65"/>
      <c r="N134" s="65"/>
    </row>
    <row r="135" spans="7:14" s="64" customFormat="1">
      <c r="G135" s="65"/>
      <c r="N135" s="65"/>
    </row>
    <row r="136" spans="7:14" s="64" customFormat="1">
      <c r="G136" s="65"/>
      <c r="N136" s="65"/>
    </row>
    <row r="137" spans="7:14" s="64" customFormat="1">
      <c r="G137" s="65"/>
      <c r="N137" s="65"/>
    </row>
    <row r="138" spans="7:14" s="64" customFormat="1">
      <c r="G138" s="65"/>
      <c r="N138" s="65"/>
    </row>
    <row r="139" spans="7:14" s="64" customFormat="1">
      <c r="G139" s="65"/>
      <c r="N139" s="65"/>
    </row>
    <row r="140" spans="7:14" s="64" customFormat="1">
      <c r="G140" s="65"/>
      <c r="N140" s="65"/>
    </row>
    <row r="141" spans="7:14" s="64" customFormat="1">
      <c r="G141" s="65"/>
      <c r="N141" s="65"/>
    </row>
    <row r="142" spans="7:14" s="64" customFormat="1">
      <c r="G142" s="65"/>
      <c r="N142" s="65"/>
    </row>
    <row r="143" spans="7:14" s="64" customFormat="1">
      <c r="G143" s="65"/>
      <c r="N143" s="65"/>
    </row>
    <row r="144" spans="7:14" s="64" customFormat="1">
      <c r="G144" s="65"/>
      <c r="N144" s="65"/>
    </row>
    <row r="145" spans="7:14" s="64" customFormat="1">
      <c r="G145" s="65"/>
      <c r="N145" s="65"/>
    </row>
    <row r="146" spans="7:14" s="64" customFormat="1">
      <c r="G146" s="65"/>
      <c r="N146" s="65"/>
    </row>
    <row r="147" spans="7:14" s="64" customFormat="1">
      <c r="G147" s="65"/>
      <c r="N147" s="65"/>
    </row>
    <row r="148" spans="7:14" s="64" customFormat="1">
      <c r="G148" s="65"/>
      <c r="N148" s="65"/>
    </row>
    <row r="149" spans="7:14" s="64" customFormat="1">
      <c r="G149" s="65"/>
      <c r="N149" s="65"/>
    </row>
    <row r="150" spans="7:14" s="64" customFormat="1">
      <c r="G150" s="65"/>
      <c r="N150" s="65"/>
    </row>
    <row r="151" spans="7:14" s="64" customFormat="1">
      <c r="G151" s="65"/>
      <c r="N151" s="65"/>
    </row>
    <row r="152" spans="7:14" s="64" customFormat="1">
      <c r="G152" s="65"/>
      <c r="N152" s="65"/>
    </row>
    <row r="153" spans="7:14" s="64" customFormat="1">
      <c r="G153" s="65"/>
      <c r="N153" s="65"/>
    </row>
    <row r="154" spans="7:14" s="64" customFormat="1">
      <c r="G154" s="65"/>
      <c r="N154" s="65"/>
    </row>
    <row r="155" spans="7:14" s="64" customFormat="1">
      <c r="G155" s="65"/>
      <c r="N155" s="65"/>
    </row>
    <row r="156" spans="7:14" s="64" customFormat="1">
      <c r="G156" s="65"/>
      <c r="N156" s="65"/>
    </row>
    <row r="157" spans="7:14" s="64" customFormat="1">
      <c r="G157" s="65"/>
      <c r="N157" s="65"/>
    </row>
    <row r="158" spans="7:14" s="64" customFormat="1">
      <c r="G158" s="65"/>
      <c r="N158" s="65"/>
    </row>
    <row r="159" spans="7:14" s="64" customFormat="1">
      <c r="G159" s="65"/>
      <c r="N159" s="65"/>
    </row>
    <row r="160" spans="7:14" s="64" customFormat="1">
      <c r="G160" s="65"/>
      <c r="N160" s="65"/>
    </row>
    <row r="161" spans="7:14" s="64" customFormat="1">
      <c r="G161" s="65"/>
      <c r="N161" s="65"/>
    </row>
    <row r="162" spans="7:14" s="64" customFormat="1">
      <c r="G162" s="65"/>
      <c r="N162" s="65"/>
    </row>
    <row r="163" spans="7:14" s="64" customFormat="1">
      <c r="G163" s="65"/>
      <c r="N163" s="65"/>
    </row>
    <row r="164" spans="7:14" s="64" customFormat="1">
      <c r="G164" s="65"/>
      <c r="N164" s="65"/>
    </row>
    <row r="165" spans="7:14" s="64" customFormat="1">
      <c r="G165" s="65"/>
      <c r="N165" s="65"/>
    </row>
    <row r="166" spans="7:14" s="64" customFormat="1">
      <c r="G166" s="65"/>
      <c r="N166" s="65"/>
    </row>
    <row r="167" spans="7:14" s="64" customFormat="1">
      <c r="G167" s="65"/>
      <c r="N167" s="65"/>
    </row>
    <row r="168" spans="7:14" s="64" customFormat="1">
      <c r="G168" s="65"/>
      <c r="N168" s="65"/>
    </row>
    <row r="169" spans="7:14" s="64" customFormat="1">
      <c r="G169" s="65"/>
      <c r="N169" s="65"/>
    </row>
    <row r="170" spans="7:14" s="64" customFormat="1">
      <c r="G170" s="65"/>
      <c r="N170" s="65"/>
    </row>
    <row r="171" spans="7:14" s="64" customFormat="1">
      <c r="G171" s="65"/>
      <c r="N171" s="65"/>
    </row>
    <row r="172" spans="7:14" s="64" customFormat="1">
      <c r="G172" s="65"/>
      <c r="N172" s="65"/>
    </row>
    <row r="173" spans="7:14" s="64" customFormat="1">
      <c r="G173" s="65"/>
      <c r="N173" s="65"/>
    </row>
    <row r="174" spans="7:14" s="64" customFormat="1">
      <c r="G174" s="65"/>
      <c r="N174" s="65"/>
    </row>
    <row r="175" spans="7:14" s="64" customFormat="1">
      <c r="G175" s="65"/>
      <c r="N175" s="65"/>
    </row>
    <row r="176" spans="7:14" s="64" customFormat="1">
      <c r="G176" s="65"/>
      <c r="N176" s="65"/>
    </row>
    <row r="177" spans="7:14" s="64" customFormat="1">
      <c r="G177" s="65"/>
      <c r="N177" s="65"/>
    </row>
    <row r="178" spans="7:14" s="64" customFormat="1">
      <c r="G178" s="65"/>
      <c r="N178" s="65"/>
    </row>
    <row r="179" spans="7:14" s="64" customFormat="1">
      <c r="G179" s="65"/>
      <c r="N179" s="65"/>
    </row>
    <row r="180" spans="7:14" s="64" customFormat="1">
      <c r="G180" s="65"/>
      <c r="N180" s="65"/>
    </row>
    <row r="181" spans="7:14" s="64" customFormat="1">
      <c r="G181" s="65"/>
      <c r="N181" s="65"/>
    </row>
    <row r="182" spans="7:14" s="64" customFormat="1">
      <c r="G182" s="65"/>
      <c r="N182" s="65"/>
    </row>
    <row r="183" spans="7:14" s="64" customFormat="1">
      <c r="G183" s="65"/>
      <c r="N183" s="65"/>
    </row>
    <row r="184" spans="7:14" s="64" customFormat="1">
      <c r="G184" s="65"/>
      <c r="N184" s="65"/>
    </row>
    <row r="185" spans="7:14" s="64" customFormat="1">
      <c r="G185" s="65"/>
      <c r="N185" s="65"/>
    </row>
    <row r="186" spans="7:14" s="64" customFormat="1">
      <c r="G186" s="65"/>
      <c r="N186" s="65"/>
    </row>
    <row r="187" spans="7:14" s="64" customFormat="1">
      <c r="G187" s="65"/>
      <c r="N187" s="65"/>
    </row>
    <row r="188" spans="7:14" s="64" customFormat="1">
      <c r="G188" s="65"/>
      <c r="N188" s="65"/>
    </row>
    <row r="189" spans="7:14" s="64" customFormat="1">
      <c r="G189" s="65"/>
      <c r="N189" s="65"/>
    </row>
    <row r="190" spans="7:14" s="64" customFormat="1">
      <c r="G190" s="65"/>
      <c r="N190" s="65"/>
    </row>
    <row r="191" spans="7:14" s="64" customFormat="1">
      <c r="G191" s="65"/>
      <c r="N191" s="65"/>
    </row>
    <row r="192" spans="7:14" s="64" customFormat="1">
      <c r="G192" s="65"/>
      <c r="N192" s="65"/>
    </row>
    <row r="193" spans="7:14" s="64" customFormat="1">
      <c r="G193" s="65"/>
      <c r="N193" s="65"/>
    </row>
    <row r="194" spans="7:14" s="64" customFormat="1">
      <c r="G194" s="65"/>
      <c r="N194" s="65"/>
    </row>
    <row r="195" spans="7:14" s="64" customFormat="1">
      <c r="G195" s="65"/>
      <c r="N195" s="65"/>
    </row>
    <row r="196" spans="7:14" s="64" customFormat="1">
      <c r="G196" s="65"/>
      <c r="N196" s="65"/>
    </row>
    <row r="197" spans="7:14" s="64" customFormat="1">
      <c r="G197" s="65"/>
      <c r="N197" s="65"/>
    </row>
    <row r="198" spans="7:14" s="64" customFormat="1">
      <c r="G198" s="65"/>
      <c r="N198" s="65"/>
    </row>
    <row r="199" spans="7:14" s="64" customFormat="1">
      <c r="G199" s="65"/>
      <c r="N199" s="65"/>
    </row>
    <row r="200" spans="7:14" s="64" customFormat="1">
      <c r="G200" s="65"/>
      <c r="N200" s="65"/>
    </row>
    <row r="201" spans="7:14" s="64" customFormat="1">
      <c r="G201" s="65"/>
      <c r="N201" s="65"/>
    </row>
    <row r="202" spans="7:14" s="64" customFormat="1">
      <c r="G202" s="65"/>
      <c r="N202" s="65"/>
    </row>
    <row r="203" spans="7:14" s="64" customFormat="1">
      <c r="G203" s="65"/>
      <c r="N203" s="65"/>
    </row>
    <row r="204" spans="7:14" s="64" customFormat="1">
      <c r="G204" s="65"/>
      <c r="N204" s="65"/>
    </row>
    <row r="205" spans="7:14" s="64" customFormat="1">
      <c r="G205" s="65"/>
      <c r="N205" s="65"/>
    </row>
    <row r="206" spans="7:14" s="64" customFormat="1">
      <c r="G206" s="65"/>
      <c r="N206" s="65"/>
    </row>
    <row r="207" spans="7:14" s="64" customFormat="1">
      <c r="G207" s="65"/>
      <c r="N207" s="65"/>
    </row>
    <row r="208" spans="7:14" s="64" customFormat="1">
      <c r="G208" s="65"/>
      <c r="N208" s="65"/>
    </row>
    <row r="209" spans="7:14" s="64" customFormat="1">
      <c r="G209" s="65"/>
      <c r="N209" s="65"/>
    </row>
    <row r="210" spans="7:14" s="64" customFormat="1">
      <c r="G210" s="65"/>
      <c r="N210" s="65"/>
    </row>
    <row r="211" spans="7:14" s="64" customFormat="1">
      <c r="G211" s="65"/>
      <c r="N211" s="65"/>
    </row>
    <row r="212" spans="7:14" s="64" customFormat="1">
      <c r="G212" s="65"/>
      <c r="N212" s="65"/>
    </row>
    <row r="213" spans="7:14" s="64" customFormat="1">
      <c r="G213" s="65"/>
      <c r="N213" s="65"/>
    </row>
    <row r="214" spans="7:14" s="64" customFormat="1">
      <c r="G214" s="65"/>
      <c r="N214" s="65"/>
    </row>
    <row r="215" spans="7:14" s="64" customFormat="1">
      <c r="G215" s="65"/>
      <c r="N215" s="65"/>
    </row>
    <row r="216" spans="7:14" s="64" customFormat="1">
      <c r="G216" s="65"/>
      <c r="N216" s="65"/>
    </row>
    <row r="217" spans="7:14" s="64" customFormat="1">
      <c r="G217" s="65"/>
      <c r="N217" s="65"/>
    </row>
    <row r="218" spans="7:14" s="64" customFormat="1">
      <c r="G218" s="65"/>
      <c r="N218" s="65"/>
    </row>
    <row r="219" spans="7:14" s="64" customFormat="1">
      <c r="G219" s="65"/>
      <c r="N219" s="65"/>
    </row>
    <row r="220" spans="7:14" s="64" customFormat="1">
      <c r="G220" s="65"/>
      <c r="N220" s="65"/>
    </row>
    <row r="221" spans="7:14" s="64" customFormat="1">
      <c r="G221" s="65"/>
      <c r="N221" s="65"/>
    </row>
    <row r="222" spans="7:14" s="64" customFormat="1">
      <c r="G222" s="65"/>
      <c r="N222" s="65"/>
    </row>
    <row r="223" spans="7:14" s="64" customFormat="1">
      <c r="G223" s="65"/>
      <c r="N223" s="65"/>
    </row>
    <row r="224" spans="7:14" s="64" customFormat="1">
      <c r="G224" s="65"/>
      <c r="N224" s="65"/>
    </row>
    <row r="225" spans="7:14" s="64" customFormat="1">
      <c r="G225" s="65"/>
      <c r="N225" s="65"/>
    </row>
    <row r="226" spans="7:14" s="64" customFormat="1">
      <c r="G226" s="65"/>
      <c r="N226" s="65"/>
    </row>
    <row r="227" spans="7:14" s="64" customFormat="1">
      <c r="G227" s="65"/>
      <c r="N227" s="65"/>
    </row>
    <row r="228" spans="7:14" s="64" customFormat="1">
      <c r="G228" s="65"/>
      <c r="N228" s="65"/>
    </row>
    <row r="229" spans="7:14" s="64" customFormat="1">
      <c r="G229" s="65"/>
      <c r="N229" s="65"/>
    </row>
    <row r="230" spans="7:14" s="64" customFormat="1">
      <c r="G230" s="65"/>
      <c r="N230" s="65"/>
    </row>
    <row r="231" spans="7:14" s="64" customFormat="1">
      <c r="G231" s="65"/>
      <c r="N231" s="65"/>
    </row>
    <row r="232" spans="7:14" s="64" customFormat="1">
      <c r="G232" s="65"/>
      <c r="N232" s="65"/>
    </row>
    <row r="233" spans="7:14" s="64" customFormat="1">
      <c r="G233" s="65"/>
      <c r="N233" s="65"/>
    </row>
    <row r="234" spans="7:14" s="64" customFormat="1">
      <c r="G234" s="65"/>
      <c r="N234" s="65"/>
    </row>
    <row r="235" spans="7:14" s="64" customFormat="1">
      <c r="G235" s="65"/>
      <c r="N235" s="65"/>
    </row>
    <row r="236" spans="7:14" s="64" customFormat="1">
      <c r="G236" s="65"/>
      <c r="N236" s="65"/>
    </row>
    <row r="237" spans="7:14" s="64" customFormat="1">
      <c r="G237" s="65"/>
      <c r="N237" s="65"/>
    </row>
    <row r="238" spans="7:14" s="64" customFormat="1">
      <c r="G238" s="65"/>
      <c r="N238" s="65"/>
    </row>
    <row r="239" spans="7:14" s="64" customFormat="1">
      <c r="G239" s="65"/>
      <c r="N239" s="65"/>
    </row>
    <row r="240" spans="7:14" s="64" customFormat="1">
      <c r="G240" s="65"/>
      <c r="N240" s="65"/>
    </row>
    <row r="241" spans="7:14" s="64" customFormat="1">
      <c r="G241" s="65"/>
      <c r="N241" s="65"/>
    </row>
    <row r="242" spans="7:14" s="64" customFormat="1">
      <c r="G242" s="65"/>
      <c r="N242" s="65"/>
    </row>
    <row r="243" spans="7:14" s="64" customFormat="1">
      <c r="G243" s="65"/>
      <c r="N243" s="65"/>
    </row>
    <row r="244" spans="7:14" s="64" customFormat="1">
      <c r="G244" s="65"/>
      <c r="N244" s="65"/>
    </row>
    <row r="245" spans="7:14" s="64" customFormat="1">
      <c r="G245" s="65"/>
      <c r="N245" s="65"/>
    </row>
    <row r="246" spans="7:14" s="64" customFormat="1">
      <c r="G246" s="65"/>
      <c r="N246" s="65"/>
    </row>
    <row r="247" spans="7:14" s="64" customFormat="1">
      <c r="G247" s="65"/>
      <c r="N247" s="65"/>
    </row>
    <row r="248" spans="7:14" s="64" customFormat="1">
      <c r="G248" s="65"/>
      <c r="N248" s="65"/>
    </row>
    <row r="249" spans="7:14" s="64" customFormat="1">
      <c r="G249" s="65"/>
      <c r="N249" s="65"/>
    </row>
    <row r="250" spans="7:14" s="64" customFormat="1">
      <c r="G250" s="65"/>
      <c r="N250" s="65"/>
    </row>
    <row r="251" spans="7:14" s="64" customFormat="1">
      <c r="G251" s="65"/>
      <c r="N251" s="65"/>
    </row>
    <row r="252" spans="7:14" s="64" customFormat="1">
      <c r="G252" s="65"/>
      <c r="N252" s="65"/>
    </row>
    <row r="253" spans="7:14" s="64" customFormat="1">
      <c r="G253" s="65"/>
      <c r="N253" s="65"/>
    </row>
    <row r="254" spans="7:14" s="64" customFormat="1">
      <c r="G254" s="65"/>
      <c r="N254" s="65"/>
    </row>
    <row r="255" spans="7:14" s="64" customFormat="1">
      <c r="G255" s="65"/>
      <c r="N255" s="65"/>
    </row>
    <row r="256" spans="7:14" s="64" customFormat="1">
      <c r="G256" s="65"/>
      <c r="N256" s="65"/>
    </row>
    <row r="257" spans="7:14" s="64" customFormat="1">
      <c r="G257" s="65"/>
      <c r="N257" s="65"/>
    </row>
    <row r="258" spans="7:14" s="64" customFormat="1">
      <c r="G258" s="65"/>
      <c r="N258" s="65"/>
    </row>
    <row r="259" spans="7:14" s="64" customFormat="1">
      <c r="G259" s="65"/>
      <c r="N259" s="65"/>
    </row>
    <row r="260" spans="7:14" s="64" customFormat="1">
      <c r="G260" s="65"/>
      <c r="N260" s="65"/>
    </row>
    <row r="261" spans="7:14" s="64" customFormat="1">
      <c r="G261" s="65"/>
      <c r="N261" s="65"/>
    </row>
    <row r="262" spans="7:14" s="64" customFormat="1">
      <c r="G262" s="65"/>
      <c r="N262" s="65"/>
    </row>
    <row r="263" spans="7:14" s="64" customFormat="1">
      <c r="G263" s="65"/>
      <c r="N263" s="65"/>
    </row>
    <row r="264" spans="7:14" s="64" customFormat="1">
      <c r="G264" s="65"/>
      <c r="N264" s="65"/>
    </row>
    <row r="265" spans="7:14" s="64" customFormat="1">
      <c r="G265" s="65"/>
      <c r="N265" s="65"/>
    </row>
    <row r="266" spans="7:14" s="64" customFormat="1">
      <c r="G266" s="65"/>
      <c r="N266" s="65"/>
    </row>
    <row r="267" spans="7:14" s="64" customFormat="1">
      <c r="G267" s="65"/>
      <c r="N267" s="65"/>
    </row>
    <row r="268" spans="7:14" s="64" customFormat="1">
      <c r="G268" s="65"/>
      <c r="N268" s="65"/>
    </row>
    <row r="269" spans="7:14" s="64" customFormat="1">
      <c r="G269" s="65"/>
      <c r="N269" s="65"/>
    </row>
    <row r="270" spans="7:14" s="64" customFormat="1">
      <c r="G270" s="65"/>
      <c r="N270" s="65"/>
    </row>
    <row r="271" spans="7:14" s="64" customFormat="1">
      <c r="G271" s="65"/>
      <c r="N271" s="65"/>
    </row>
    <row r="272" spans="7:14" s="64" customFormat="1">
      <c r="G272" s="65"/>
      <c r="N272" s="65"/>
    </row>
    <row r="273" spans="7:14" s="64" customFormat="1">
      <c r="G273" s="65"/>
      <c r="N273" s="65"/>
    </row>
    <row r="274" spans="7:14" s="64" customFormat="1">
      <c r="G274" s="65"/>
      <c r="N274" s="65"/>
    </row>
    <row r="275" spans="7:14" s="64" customFormat="1">
      <c r="G275" s="65"/>
      <c r="N275" s="65"/>
    </row>
    <row r="276" spans="7:14" s="64" customFormat="1">
      <c r="G276" s="65"/>
      <c r="N276" s="65"/>
    </row>
    <row r="277" spans="7:14" s="64" customFormat="1">
      <c r="G277" s="65"/>
      <c r="N277" s="65"/>
    </row>
    <row r="278" spans="7:14" s="64" customFormat="1">
      <c r="G278" s="65"/>
      <c r="N278" s="65"/>
    </row>
    <row r="279" spans="7:14" s="64" customFormat="1">
      <c r="G279" s="65"/>
      <c r="N279" s="65"/>
    </row>
    <row r="280" spans="7:14" s="64" customFormat="1">
      <c r="G280" s="65"/>
      <c r="N280" s="65"/>
    </row>
    <row r="281" spans="7:14" s="64" customFormat="1">
      <c r="G281" s="65"/>
      <c r="N281" s="65"/>
    </row>
    <row r="282" spans="7:14" s="64" customFormat="1">
      <c r="G282" s="65"/>
      <c r="N282" s="65"/>
    </row>
    <row r="283" spans="7:14" s="64" customFormat="1">
      <c r="G283" s="65"/>
      <c r="N283" s="65"/>
    </row>
    <row r="284" spans="7:14" s="64" customFormat="1">
      <c r="G284" s="65"/>
      <c r="N284" s="65"/>
    </row>
    <row r="285" spans="7:14" s="64" customFormat="1">
      <c r="G285" s="65"/>
      <c r="N285" s="65"/>
    </row>
    <row r="286" spans="7:14" s="64" customFormat="1">
      <c r="G286" s="65"/>
      <c r="N286" s="65"/>
    </row>
    <row r="287" spans="7:14" s="64" customFormat="1">
      <c r="G287" s="65"/>
      <c r="N287" s="65"/>
    </row>
    <row r="288" spans="7:14" s="64" customFormat="1">
      <c r="G288" s="65"/>
      <c r="N288" s="65"/>
    </row>
    <row r="289" spans="7:14" s="64" customFormat="1">
      <c r="G289" s="65"/>
      <c r="N289" s="65"/>
    </row>
    <row r="290" spans="7:14" s="64" customFormat="1">
      <c r="G290" s="65"/>
      <c r="N290" s="65"/>
    </row>
    <row r="291" spans="7:14" s="64" customFormat="1">
      <c r="G291" s="65"/>
      <c r="N291" s="65"/>
    </row>
    <row r="292" spans="7:14" s="64" customFormat="1">
      <c r="G292" s="65"/>
      <c r="N292" s="65"/>
    </row>
    <row r="293" spans="7:14" s="64" customFormat="1">
      <c r="G293" s="65"/>
      <c r="N293" s="65"/>
    </row>
    <row r="294" spans="7:14" s="64" customFormat="1">
      <c r="G294" s="65"/>
      <c r="N294" s="65"/>
    </row>
    <row r="295" spans="7:14" s="64" customFormat="1">
      <c r="G295" s="65"/>
      <c r="N295" s="65"/>
    </row>
    <row r="296" spans="7:14" s="64" customFormat="1">
      <c r="G296" s="65"/>
      <c r="N296" s="65"/>
    </row>
    <row r="297" spans="7:14" s="64" customFormat="1">
      <c r="G297" s="65"/>
      <c r="N297" s="65"/>
    </row>
    <row r="298" spans="7:14" s="64" customFormat="1">
      <c r="G298" s="65"/>
      <c r="N298" s="65"/>
    </row>
    <row r="299" spans="7:14" s="64" customFormat="1">
      <c r="G299" s="65"/>
      <c r="N299" s="65"/>
    </row>
    <row r="300" spans="7:14" s="64" customFormat="1">
      <c r="G300" s="65"/>
      <c r="N300" s="65"/>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3</vt:i4>
      </vt:variant>
    </vt:vector>
  </HeadingPairs>
  <TitlesOfParts>
    <vt:vector size="14" baseType="lpstr">
      <vt:lpstr>ANASAYFA</vt:lpstr>
      <vt:lpstr>DEFTER</vt:lpstr>
      <vt:lpstr>TARİHLER</vt:lpstr>
      <vt:lpstr>TÜRKÇE KAZ.</vt:lpstr>
      <vt:lpstr>MATEMATİK KAZ.</vt:lpstr>
      <vt:lpstr>H.B. KAZ.</vt:lpstr>
      <vt:lpstr>GÖRSEL S. KAZ.</vt:lpstr>
      <vt:lpstr>SERBEST KAZ.</vt:lpstr>
      <vt:lpstr>MÜZİK</vt:lpstr>
      <vt:lpstr>OYUN VE FİZİKİ ETK.</vt:lpstr>
      <vt:lpstr>İNGİLİZCE</vt:lpstr>
      <vt:lpstr>DEFTER!Yazdırma_Alanı</vt:lpstr>
      <vt:lpstr>'MATEMATİK KAZ.'!Yazdırma_Alanı</vt:lpstr>
      <vt:lpstr>'SERBEST KAZ.'!Yazdırma_Alanı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MuraTS</cp:lastModifiedBy>
  <cp:lastPrinted>2016-10-03T16:37:24Z</cp:lastPrinted>
  <dcterms:created xsi:type="dcterms:W3CDTF">1999-05-26T11:21:22Z</dcterms:created>
  <dcterms:modified xsi:type="dcterms:W3CDTF">2016-10-03T16:52:48Z</dcterms:modified>
</cp:coreProperties>
</file>